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hidePivotFieldList="1"/>
  <bookViews>
    <workbookView xWindow="-108" yWindow="-108" windowWidth="23256" windowHeight="12720"/>
  </bookViews>
  <sheets>
    <sheet name="TABELLA" sheetId="5" r:id="rId1"/>
    <sheet name="BILANCIO" sheetId="1" r:id="rId2"/>
    <sheet name="vincoli" sheetId="3" r:id="rId3"/>
  </sheets>
  <definedNames>
    <definedName name="_xlnm._FilterDatabase" localSheetId="1" hidden="1">BILANCIO!$A$1:$S$300</definedName>
    <definedName name="_xlnm.Print_Titles" localSheetId="1">BILANCIO!$1:$1</definedName>
  </definedNames>
  <calcPr calcId="181029"/>
  <pivotCaches>
    <pivotCache cacheId="0" r:id="rId4"/>
  </pivotCaches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" i="1"/>
  <c r="U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261"/>
  <c r="U262"/>
  <c r="U263"/>
  <c r="U264"/>
  <c r="U265"/>
  <c r="U266"/>
  <c r="U267"/>
  <c r="U268"/>
  <c r="U269"/>
  <c r="U270"/>
  <c r="U271"/>
  <c r="U272"/>
  <c r="U273"/>
  <c r="U274"/>
  <c r="U275"/>
  <c r="U276"/>
  <c r="U277"/>
  <c r="U278"/>
  <c r="U279"/>
  <c r="U280"/>
  <c r="U281"/>
  <c r="U282"/>
  <c r="U283"/>
  <c r="U284"/>
  <c r="U285"/>
  <c r="U286"/>
  <c r="U287"/>
  <c r="U288"/>
  <c r="U289"/>
  <c r="U290"/>
  <c r="U291"/>
  <c r="U292"/>
  <c r="U293"/>
  <c r="U294"/>
  <c r="U295"/>
  <c r="U296"/>
  <c r="U297"/>
  <c r="U298"/>
  <c r="U299"/>
  <c r="U300"/>
  <c r="U2"/>
  <c r="T3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2"/>
  <c r="A3" i="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2"/>
  <c r="B113" i="1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  <c r="B2"/>
</calcChain>
</file>

<file path=xl/sharedStrings.xml><?xml version="1.0" encoding="utf-8"?>
<sst xmlns="http://schemas.openxmlformats.org/spreadsheetml/2006/main" count="3114" uniqueCount="872">
  <si>
    <t>titolo</t>
  </si>
  <si>
    <t>Descrizione</t>
  </si>
  <si>
    <t>RespEntrataSpesa</t>
  </si>
  <si>
    <t>RespServizio</t>
  </si>
  <si>
    <t>Cassa</t>
  </si>
  <si>
    <t>E</t>
  </si>
  <si>
    <t>AVANZO DI AMMINISTRAZIONE PER SPESE CORRENTI</t>
  </si>
  <si>
    <t>AVANZO DI AMMINISTRAZIONE PER SPESE DI INVESTIMENTO</t>
  </si>
  <si>
    <t>AVANZO DI AMMINISTRAZIONE PER FINANZIAMENTO PIANO TARI</t>
  </si>
  <si>
    <t>CONTRIBUTI ERARIALI DELLO STATO-ART. 3-4-5- D.318/2000</t>
  </si>
  <si>
    <t>GESTIONE ECONOMICA FINANZIARIA</t>
  </si>
  <si>
    <t>2.101.1</t>
  </si>
  <si>
    <t>CONTRIBUTO RAS-Fondii statali-per esercizio associato delle funzioni</t>
  </si>
  <si>
    <t>CONTRIBUTO RAS GESTIONE ASSOCIATA SERVIZI PLUS E FUNZIONAMENTO DELL'UFFICIO DI PIANO</t>
  </si>
  <si>
    <t>ASSISTENZA E BENEFICENZA</t>
  </si>
  <si>
    <t>2.101.2</t>
  </si>
  <si>
    <t>CONTR. REG.LE PER GESTIONE ASSOCIATA DI SERVIZI E FUNZIONI COMUNALI-</t>
  </si>
  <si>
    <t>RIUTILIZZO CONTRIBUTI RAS ANNO precedente PER SERVIZI NON GESTITI-CONGUAGLIO</t>
  </si>
  <si>
    <t>CONTR.RAS PREVENZIONE DELLA DISPERSIONE SCOLASTICA E FORMATIVA</t>
  </si>
  <si>
    <t>CONTRIBUTO STRAORDINARIO REGIONALE  PER 1° FASE AVVIO UNIONE DEI COMUNI- L.R. 22-04-2002 ART.7 C.4</t>
  </si>
  <si>
    <t>FINANZ. RAS -PROMOZIONE DEL RISPARMIO ENERGETICO NEL SETTORE EDILIZIO</t>
  </si>
  <si>
    <t>SERV.TECNICI-LLPP</t>
  </si>
  <si>
    <t>Rimborso dal Comune di Marrubiu per personale polizia locale a t.d.</t>
  </si>
  <si>
    <t>POLIZIA MUNICIPALE</t>
  </si>
  <si>
    <t>Rimborso dai comuni dell'unione per servizio supporto applicazione norme contrattuali</t>
  </si>
  <si>
    <t>SEGRETERIA GENERALE</t>
  </si>
  <si>
    <t>Contributo regionale LavoRas art. 2 L.R. 1/2018 - S.N. d'Arcidano</t>
  </si>
  <si>
    <t>Contributo regionale LavoRas art. 2 L.R. 1/2018 - Terralba</t>
  </si>
  <si>
    <t>TRASFERIMENTI DAL COMUNE DI ARBOREA</t>
  </si>
  <si>
    <t>TRASFERIMENTI DAL COMUNE DI TERRALBA</t>
  </si>
  <si>
    <t>TRASFERIM. DAL COMUNE DI MARRUBIU PERSONALE PROTOCOLLO</t>
  </si>
  <si>
    <t>TRASFERIMENTI  DAL COMUNE DI MARRUBIU</t>
  </si>
  <si>
    <t>TRASFERIMENTI DAL COMUNE DI URAS</t>
  </si>
  <si>
    <t>TRASFERIMENTI DAL COMUNE DI S.N.ARCIDANO</t>
  </si>
  <si>
    <t>TRASFERIMENTO DAI COMUNI PER SPESE GESTIONE SEDE UNIONE COMUNI</t>
  </si>
  <si>
    <t>CONTRIB. PROV.LE PER INFORMATIZZAZIONE E LA MESSA IN RETE DELL'UNIONE</t>
  </si>
  <si>
    <t>TRASF. DAI COMUNI PER PROGETTO PROMOZIONE DEL RISPARMIO ENERGETICO NEL SETTORE EDILIZIO</t>
  </si>
  <si>
    <t>Trasferimenti dal comune di Terralba per cantiere LavoRas (da fondi propri)</t>
  </si>
  <si>
    <t>CONTRIBUTI E TRASFERIMENTI VARI DA VERSARE ALL'UNIONE ATTIVITA' ORDINARIA</t>
  </si>
  <si>
    <t>TRASFERIMENTI DAI COMUNI PER ACQUISTO BENI E SERVIZI SPECIFICI</t>
  </si>
  <si>
    <t>TRASFERIMENTI DAI COMUNI PER MANUTENZIONE ORDINARIA IMPIANTO DI VIDEOSORVEGLIANZA</t>
  </si>
  <si>
    <t>TRASFERIMENTI DAI COMUNI PER MANUTENZIONE STRAORDINARIA IMPIANTO DI VIDEOSORVEGLIANZA</t>
  </si>
  <si>
    <t>4.200.1</t>
  </si>
  <si>
    <t>TRASFERIMENTO RISORSE FINANZIARIE DEI COMUNI  FACENTI PARTE DELL'UNIONE  ALL'UNIONE STESSA</t>
  </si>
  <si>
    <t>QUOTA COFINANZIAMENTO COMUNE MARRUBIU PREVENZIONE DISPERSIONE SCOLASTICA E FORMATIVA</t>
  </si>
  <si>
    <t>QUOTA COFINANZIAMENTO URAS PREVENZIONE DELLA DISPERSIONE SCOLASTICA E FORMATIVA</t>
  </si>
  <si>
    <t>QUOTA COFINANZIAMENTO ARCIDANO-PREVENZIONE DELLA DISPERSIONE SCOLASTICA E FORMATIVA</t>
  </si>
  <si>
    <t>RIMBORSO SOMME COMUNE DI ARBOREA PER VIGILE IN COMANDO</t>
  </si>
  <si>
    <t>Trasf.somma rimodulazione progetto famiglia -lr 4/88-dal Comune Marrubiu</t>
  </si>
  <si>
    <t>TRASFERIMENTO SOMMA PER VIGILANZA AMBIENTALE E PROTEZIONE ANIMALI-comune marrubiu</t>
  </si>
  <si>
    <t>TRASFERIMENTO SOMMA PER VIGILANZA AMBIENTALE E PROTEZIONE ANIMALI-comune uras</t>
  </si>
  <si>
    <t>TRASFERIMENTO SOMMA PER VIGILANZA AMBIENTALE E PROTEZIONE ANIMALI-comune arcidano</t>
  </si>
  <si>
    <t>TRASFERIMENTI DAI COMUNI PER REALIZZAZIONE PROGETTO SPERIMENTALE FORMAZIONE A DISTANZA</t>
  </si>
  <si>
    <t>DIRITTI DI SEGRETERIA</t>
  </si>
  <si>
    <t>3.100.2</t>
  </si>
  <si>
    <t>TRASFERIMENTO DAI COMUNI PER COOPERAZIONE CIREM - ATTIVITA RICERCA PROGRAMMAZIONE TERRITORIALE</t>
  </si>
  <si>
    <t>DIRITTI DI ROGITO</t>
  </si>
  <si>
    <t>DIRITI DI SEGRETERIA - D. L. 333/92</t>
  </si>
  <si>
    <t>DIRITTI S.U.A.P.</t>
  </si>
  <si>
    <t>PROVENTI CDS art. 142 c. 12 bis NON DI PROPRIETA' DEGLI ENTI</t>
  </si>
  <si>
    <t>3.200.2</t>
  </si>
  <si>
    <t>SANZIONI CDS - RUOLI VERBALI ANNI PRECEDENTI</t>
  </si>
  <si>
    <t>SANZIONI AMMINISTRATIVE ART. 142 CDS - RILEVATORI DI VELOCITA'</t>
  </si>
  <si>
    <t>SANZIONI AMMINISTRATIVE  PER VIOLAZIONE  AL CODICE DELLA STRADA</t>
  </si>
  <si>
    <t>RUOLO VERBALI ANNI PRECEDENTI</t>
  </si>
  <si>
    <t>SANZIONI VARIE</t>
  </si>
  <si>
    <t>INTROITI DA RACCOLTA DIFFERENZIATA</t>
  </si>
  <si>
    <t>SMALTIMENTO RIFIUTI</t>
  </si>
  <si>
    <t>CONTRIBUTO IVA SERVIZI ESTERNALIZZATI</t>
  </si>
  <si>
    <t>3.500.99</t>
  </si>
  <si>
    <t>INTROITI VARI - SERVIZIO RSU</t>
  </si>
  <si>
    <t>RRSSUU - RIMBORSO CONTRIBUTO STATALE COMUNE DI ARBOREA</t>
  </si>
  <si>
    <t>DIRITTI DI SEGRETERIA PER PRATICHE SUAPE</t>
  </si>
  <si>
    <t>SERVIZIO RRSSUU - SERVIZI E LAVORI AGGIUNTIVI A MISURA</t>
  </si>
  <si>
    <t>INTERESSI ATTIVI SU DEPOSITI BANCARI E POSTALI</t>
  </si>
  <si>
    <t>3.300.3</t>
  </si>
  <si>
    <t>PROVENTI DIVERSI</t>
  </si>
  <si>
    <t>RIMBORSO PER SPESE SMALTIMENTO COMBUSTIBILI</t>
  </si>
  <si>
    <t>RIMB. SPESE GESTIONE RSU MARRUBIU</t>
  </si>
  <si>
    <t>entrate tributarie</t>
  </si>
  <si>
    <t>RIMB. SPESE GESTIONE RSU URAS</t>
  </si>
  <si>
    <t>RIMB. SPESE GESTIONE RSU ARCIDANO</t>
  </si>
  <si>
    <t>RIMB. SPESE GESTIONE RSU TERRALBA</t>
  </si>
  <si>
    <t>TRASFERIMENTI COMUNE DI ARBOREA SERVIZIO GESTIONE RRSSUU</t>
  </si>
  <si>
    <t>3.500.2</t>
  </si>
  <si>
    <t>Rimborso dal G.S.E. quale contributo per conto termico</t>
  </si>
  <si>
    <t>RIMB. DAI COMUNI PER ATTIVAZIONE SERVIZIO VIDEO INFORMATIVO</t>
  </si>
  <si>
    <t>Rimborso dal Comune di Terralba per servizio civico</t>
  </si>
  <si>
    <t>TRASFERIMENTO DI CAPITALE DALLA REGIONE</t>
  </si>
  <si>
    <t>FINANZIAMENTO RAS PER STUDIO IDROGEOLOGICO</t>
  </si>
  <si>
    <t>CONTRIBUTO RAS PER ACQUISTO ATTREZZATURE INFORMATICHE E TECNOLOGICHE</t>
  </si>
  <si>
    <t>CONTR. RAS - INTERVENTI DI PROMOZIONE DI ITINERARI CHE VALORAZZANO IL PATRIMONIO CULTURALE, PAESAGGISTICO E AMBIENTALE SARDO</t>
  </si>
  <si>
    <t>TRASFERIMENTO RAS MANUTENZIONE VIABILITA' COMUNALE E INTERCOMUNALE</t>
  </si>
  <si>
    <t>TRASFERIMENTI DALLA REGIONE - FONDO PER LA MONTAGNA</t>
  </si>
  <si>
    <t>4.300.10</t>
  </si>
  <si>
    <t>TRASFERIMENTI DALLA REGIONE - GESTIONE ASSOCIATA</t>
  </si>
  <si>
    <t>TRASFERIMENTI DAI COMUNI PER ACQUISTO ATTREZZATURA REALIZZAZIONE PROGETTO SPERIMENTALE FORMAZIONE A DISTANZA</t>
  </si>
  <si>
    <t>COMPART. URAS E ARCIDANO PER  INTERVENTI DI PROMOZIONE DI ITINERARI CHE VALORAZZANO IL PATRIMONIO CULTURALE, PAESAGGISTICO E AMBIENTALE SARDO</t>
  </si>
  <si>
    <t>TRASFERIMENTI DAI COMUNI PER ACQUISTO DI STRUMENTI TECNOLOGICI E AUTOVEICOLI</t>
  </si>
  <si>
    <t>Trasferimenti dal Comune di Uras per realizzazione opere di investimento</t>
  </si>
  <si>
    <t>TRASF. DAL COMUNE DI TERRALBA PER LAVORI ECOCENTRO</t>
  </si>
  <si>
    <t>TRASF. DAI COMUNI PER LAVORI ECOCENTRO</t>
  </si>
  <si>
    <t>FONDI DA ANTICIPAZIONI DI CASSA</t>
  </si>
  <si>
    <t>TRASFERIMENTI COMUNE DI TERRALBA PROGETTO ISCOLA</t>
  </si>
  <si>
    <t>RITENUTE PREVIDENZALI E ASSISTENZIALI AL PERSONALE</t>
  </si>
  <si>
    <t>9.100.2</t>
  </si>
  <si>
    <t>RITENUTE ERARIALI</t>
  </si>
  <si>
    <t>ALTRE RITENUTE AL PERSONALE PER CONTO TERZI</t>
  </si>
  <si>
    <t>9.100.1</t>
  </si>
  <si>
    <t>DEPOSITI CAUZIONALI</t>
  </si>
  <si>
    <t>9.200.4</t>
  </si>
  <si>
    <t>SPLIT PAYMENT</t>
  </si>
  <si>
    <t>9.200.5</t>
  </si>
  <si>
    <t>RIMBORSO SPESE PER SERVIZI PER CONTO TERZI</t>
  </si>
  <si>
    <t>9.200.99</t>
  </si>
  <si>
    <t>RIMBORSO DI ANTICIPAZIOE DI FONDI PER IL SERVIZIO ECONOMATO</t>
  </si>
  <si>
    <t>DEPOSITI PER SPESE CONTRATTUALI</t>
  </si>
  <si>
    <t>Trasf. Ras per progetti di programmazione territoriale</t>
  </si>
  <si>
    <t>Contributo straord.Ras per interventi di tutela ambientale e paesaggistica delle zone umide e lagunari</t>
  </si>
  <si>
    <t>Finanziamento Ras studi di compatibilità idraulica geologia e geotecnica L.R. 33/214</t>
  </si>
  <si>
    <t>INTERVENTI STRUTTURALE RIO MOGORO ( CONTR. RAS)</t>
  </si>
  <si>
    <t>OPERE DI SALVAGUARDIADEL BACINO DEL RIO MOGORO</t>
  </si>
  <si>
    <t xml:space="preserve"> INCENTIVAZIONE ATTIVITA' TURISTICHE (CONTR. ARGEA)</t>
  </si>
  <si>
    <t>INCENTIVAZIONE ATTIVITA' TURISTICHE QUOTE COMUNI PER D.L.</t>
  </si>
  <si>
    <t>TRASFERIMENTO DAI COMUNI PER VIDEO SORVEGLIANZA</t>
  </si>
  <si>
    <t>CONTRIB. RAS AMPLIAMENTO SISTEMA VIDEOSORVEGLIANZA</t>
  </si>
  <si>
    <t>Contributo Ras per interventi stradali di manutenzione straordinaria - D.G.R. n. 4/31 del 22.01.19 (comune di Arborea)</t>
  </si>
  <si>
    <t>Contributo Ras per interventi stradali di manutenzione straordinaria - D.G.R. n. 4/31 del 22.01.19 (comune di Uras)</t>
  </si>
  <si>
    <t>Trasf.Ras PT-CRP-18/INT-2 MARRUBIU - Percorsi naturalistici sul Monte Arci</t>
  </si>
  <si>
    <t>Trasf.Ras PT-CRP-18/INT-5 - S.N.D'ARCIDANO - Compl. e valorizz.parco comunale Is Codinas</t>
  </si>
  <si>
    <t>Trasf.Ras PT-CRP-18/INT-7 - ARBOREA - All.centro documentaz.ambientale e riqualificaz.Torre Osservatorio antincendio</t>
  </si>
  <si>
    <t>Trasf.Ras PT-CRP-18/INT-8 - TERRALBA - Valorizz.zone umide attraverso percorsi integrati di visita</t>
  </si>
  <si>
    <t>Trasf. Ras PT-CRP-18/INT-8 - TERRALBA - Int. area porticciolo Marceddì e migl. accessibilità passerella attraversamento canale</t>
  </si>
  <si>
    <t>Trasf. Ras PT-CRP-18/INT-10 - ARBOREA - Ripristino batimetrico e scivolo S'Ena Arrubia-Ripristino batimetrico stagi Corru Mannu e Corru S'Ittiri</t>
  </si>
  <si>
    <t>Trasf. Ras PT-CRP-18/INT-11 - ARBUS - Realizzazione scivolo alaggio e varo area Sant'Antonio di Santadi</t>
  </si>
  <si>
    <t>Trasf. Ras PT-CRP-18/INT-12 - ARBOREA S.N.D'ARCIDANO TERRALBA  - Realizzazione ippovie e punto di sosta per cavalli</t>
  </si>
  <si>
    <t>Trasf. Ras PT-CRP-18/INT-13 - GUSPINI  - Completamento itinerario rio Terramaistus</t>
  </si>
  <si>
    <t>Trasf. Ras PT-CRP-18/INT-15 - GUSPINI  - Riqualificazione complesso "case a corte"</t>
  </si>
  <si>
    <t>Trasf. Ras PT-CRP-18/INT-17 - MARRUBIU  - Copertura scavi Praetorium romano</t>
  </si>
  <si>
    <t>Trasf. Ras PT-CRP-18/INT-20 - VILLACIDRO  - Agorà: spazio eventi culturali</t>
  </si>
  <si>
    <t>Trasf. Ras PT-CRP-18/INT-22 - TERRALBA  - Adeguamento e riqualificazione della casa per anziani</t>
  </si>
  <si>
    <t>Trasf. Ras PT-CRP-18/INT-23 - URAS  - Realizzazione centro diurno per anziani</t>
  </si>
  <si>
    <t>Trasf. Ras PT-CRP-18/INT-24 - S.N.D'ARCIDANO  - Ampliamento struttura residenziale integrata per anziani</t>
  </si>
  <si>
    <t>Trasf. Ras PT-CRP-18/INT-26 - VILLACIDRO  - Ristrutturazione Casa Anziano</t>
  </si>
  <si>
    <t>Trasf. Ras PT-CRP-18/INT-27 - ARBOREA  - Attivazione struttura territoriale a ciclo diurno - centro famiglia</t>
  </si>
  <si>
    <t>Trasf. Ras PT-CRP-18/INT-28 - ARBOREA  - Centro territoriale della musica - spazio giovani</t>
  </si>
  <si>
    <t>Trasf. Ras PT-CRP-18/INT-29 - TERRALBA  - Centro di aggregazione sociale</t>
  </si>
  <si>
    <t>Trasf. Ras PT-CRP-18/INT-31 - ARBOREA  - Parco inclusivo polifunzionale</t>
  </si>
  <si>
    <t>Trasf. Ras PT-CRP-18/INT-32 - MARRUBIU  - Percorso benessere</t>
  </si>
  <si>
    <t>Trasf. Ras PT-CRP-18/INT-35 - MARRUBIU  - Asilo nido: adeguamento esterni edificio</t>
  </si>
  <si>
    <t>Trasf. Ras PT-CRP-18/INT-39- TERRALBA  -  Potenziamento asilo nido comunale</t>
  </si>
  <si>
    <t>Trasf. Ras PT-CRP-18/INT-41- TERRALBA  -  Potenziamento complesso sportivo intercomunale Remigio Corda</t>
  </si>
  <si>
    <t>Trasf. Ras PT-CRP-18/INT-43 - VILLACIDRO  -  Completamento area palazzetto sport Is Begas</t>
  </si>
  <si>
    <t>Trasf. Ras PT-CRP-18/INT-44 - URAS  -  Riqualificazione miglioramento e abbattimento barriere architettoniche degli spazi sportivi</t>
  </si>
  <si>
    <t>Trasf. Ras PT-CRP-18/INT-45 - S.N.D'ARCIDANO  -  Adeguamento completamento e riqualificazione complesso sportivo intercomunale Via Linnaris</t>
  </si>
  <si>
    <t>Trasf. Ras PT-CRP-18/INT-46 - ARBOREA  -  Ammodernamento bocciodromo Arborea</t>
  </si>
  <si>
    <t>Trasf. Ras PT-CRP-18/INT-48.a - GUSPINI  -  Ampliamento e riqualificazione impianti sportivi comunali -lotto 1</t>
  </si>
  <si>
    <t>Trasf. Ras PT-CRP-18/INT-48.b - GUSPINI  -  Ampliamento e riqualificazione impianti sportivi comunali -lotto 2</t>
  </si>
  <si>
    <t>Trasf. fondi dal comune di Villacidro per PT-CRP-18/INT-26 - VILLACIDRO  -  Ristrutturazione Casa Anziano</t>
  </si>
  <si>
    <t>TRASF. RAS PT_CRP_18/INT_3a ARBUS - Itinerario in Cammino tra Storia e Natura - itinerario ambientale</t>
  </si>
  <si>
    <t>TRASF. RAS PT_CRP_18/I NT_3b ARBUS - Itinerario in Cammino tra Storia e Natura - itinerario culturale</t>
  </si>
  <si>
    <t>TRASF. RAS PT_CRP_18/INT_4 ARBUS - Un mare, una spiaggia per tutti: Accessibilità e fruibilità della spiaggia di Piscinas</t>
  </si>
  <si>
    <t>TRASF. RAS PT_CRP_18/INT_6 ARBUS - Itinerario turistico Le Colline e il Mare</t>
  </si>
  <si>
    <t>TRASF. RAS PT_CRP_18/INT_14 ARBUS - Cicloturismo Panoramico</t>
  </si>
  <si>
    <t>TRASF. RAS PT_CRP_18/I NT_16 GUSPINI - Centro di documentazione della Miniera: allestimento multimediale</t>
  </si>
  <si>
    <t>TRASF. RAS PT_CRP-18/INT_18 ARBUS - Adeguamento e accessibilità dell'Ufficio geologico</t>
  </si>
  <si>
    <t>TRASF. RAS PT_CRP_18/INT_19 ARBUS - Adeguamento e accessibilità della Foresteria di Montevecchio</t>
  </si>
  <si>
    <t>TRASF. RAS PT_CRP_18/INT_21 MARRUBIU - ZurabarArt sentieri e musica</t>
  </si>
  <si>
    <t>TRASF. RAS PT_CRP_18/I NT_25 GONNOSFANADIGA - Adeguamento casa alloggio per anziani San Vincenzo</t>
  </si>
  <si>
    <t>TRASF. RAS PT_CRP_18/I NT_30 GONNOSFANADIGA - Percorso vita intercomunale per persone con ridotte capacità motorie</t>
  </si>
  <si>
    <t>TRASF. RAS PT_CRP_18/INT_33 ARBUS - Prima infanzia arburese</t>
  </si>
  <si>
    <t>TRASF. RAS PT_CRP_18/INT_34 ARBUS - Tutti al nido!</t>
  </si>
  <si>
    <t>TRASF. RAS PT_CRP_18/INT_36 MARRUBIU - Contributo in conto gestione Asilo nido</t>
  </si>
  <si>
    <t>TRASF. RAS PT_CRP_18/INT_38 TERRALBA - Contributo in conto gestione Asilo nido</t>
  </si>
  <si>
    <t>TRASF. RAS PT_CRP_18/INT_40 GUSPINI - Contributo in conto gestione prima infanzia</t>
  </si>
  <si>
    <t>TRASF. RAS PT_CRP_18/I NT_42 VILLACIDRO - Completamento piscina comunale</t>
  </si>
  <si>
    <t>TRASF. RAS PT_CRP_18/INT_47 ARBUS - Tennis - Impianto Sportivo Santa Sofia</t>
  </si>
  <si>
    <t>TRASF. RAS PT_CRP_18/INT_49 VILLACIDRO - GENNA - La porta del territorio</t>
  </si>
  <si>
    <t>TRASF. RAS PT_CRP_18/INT_50 ARBOREA - Realizzazione della "porta del territorio nel Terralbese"</t>
  </si>
  <si>
    <t>TRASF. RAS PT_CRP_18/INT_51  - Promozione territorio</t>
  </si>
  <si>
    <t>CONTRIBUTO RAS PER PROGETTO SUAPE (Obiettivo Tematico 2 - Azione 2.2.2)</t>
  </si>
  <si>
    <t>S</t>
  </si>
  <si>
    <t>Indennità di carica agli amministratori</t>
  </si>
  <si>
    <t>Oneri su aspettativa non retribuita amministratori</t>
  </si>
  <si>
    <t>1.1.1.102</t>
  </si>
  <si>
    <t>RIMBORSO SPESE VIAGGI AGLI AMMINISTRATORI E AL PERSONALE DI STAFF</t>
  </si>
  <si>
    <t>1.2.1.103</t>
  </si>
  <si>
    <t>SPESE PER ONERI AMMINISTRATORI PER ASSENZE DAL LAVORO</t>
  </si>
  <si>
    <t>1.1.1.101</t>
  </si>
  <si>
    <t>COMPENSO E RIMBORSO SPESE DI VIAGGIO AL REVISORE DEI CONTI</t>
  </si>
  <si>
    <t>1.1.1.103</t>
  </si>
  <si>
    <t>GESTIONE ASSOCIATA SERVIZI PLUS</t>
  </si>
  <si>
    <t>12.5.1.103</t>
  </si>
  <si>
    <t>FUNZIONAMENTO UFFICIO DI PIANO - PLUS</t>
  </si>
  <si>
    <t>12.5.1.110</t>
  </si>
  <si>
    <t>Irap su indennità amministratori</t>
  </si>
  <si>
    <t>RIMBORSI SPESE PERSONALE COMANDATO - AFFARI GENERALI</t>
  </si>
  <si>
    <t>1.2.1.101</t>
  </si>
  <si>
    <t>STIPENDI PER L'UTILIZZO DI LAVORATORI IN MOBILITA' O IN CIGS</t>
  </si>
  <si>
    <t>ONERI PREV.LI, ASS.LI PER L'UTILIZZO DI LAVORATORI IN MOBILITA' O IN CIGS</t>
  </si>
  <si>
    <t>1.2.1.102</t>
  </si>
  <si>
    <t>IRAP PER L'UTILIZZO DI LAVORATORI IN MOBILITA' O IN CIGS</t>
  </si>
  <si>
    <t>ONERI ASSISTENZIALI E PREVIDENZIALI</t>
  </si>
  <si>
    <t>BUONI MENSA PERSONALE DIPENDENTE</t>
  </si>
  <si>
    <t>3.1.1.101</t>
  </si>
  <si>
    <t>QUOTA DIRITTI ROGITO SEGRETARIO</t>
  </si>
  <si>
    <t>RETRIBUZIONE AL SEGRETARIO DELL'UNIONE</t>
  </si>
  <si>
    <t>CONTRIBUTI PREVIDENZIALI - SEGRETERIA GENERALE</t>
  </si>
  <si>
    <t>IRAP - PERSONALE SEGRETERIA GENERALE</t>
  </si>
  <si>
    <t>ACQUISTO BENI  DI CONSUMO</t>
  </si>
  <si>
    <t>ACQUISTO ATTREZZATURA INFORMATICA</t>
  </si>
  <si>
    <t>SPESE PER PUBBLICAZIONI SU QUOTIDIANI E ALTRI MEZZI INFORMAZIONE, GARE E CONTRATTI</t>
  </si>
  <si>
    <t>SPESE PER LITI E ARBITRAGGI</t>
  </si>
  <si>
    <t>SPESE POSTALI E BOLLI</t>
  </si>
  <si>
    <t>PRESTAZIONI DI SERVIZIO - SEGRETERIA GENERALE</t>
  </si>
  <si>
    <t>SPESE PER GESTIONE UNIVERSITA TRASFERIMENTI</t>
  </si>
  <si>
    <t>4.4.1.104</t>
  </si>
  <si>
    <t>COMPENSI COMPONENTI NUCLEO VALUTAZIONE</t>
  </si>
  <si>
    <t>SPESE PER GESTIONE UNIVERSITA PRESTAZIONI DI SERVIZIO</t>
  </si>
  <si>
    <t>4.4.1.103</t>
  </si>
  <si>
    <t>ONERI ASSICURATIVI MEZZI</t>
  </si>
  <si>
    <t>Adesione Associazione "Città della Terra Cruda"</t>
  </si>
  <si>
    <t>9.2.1.104</t>
  </si>
  <si>
    <t>RIMBORSO AL COMUNE CAPOFILA  QUOTA PARTE SPESE GENERALI</t>
  </si>
  <si>
    <t>1.2.1.104</t>
  </si>
  <si>
    <t>Personale a tempo determinato - retribuzioni</t>
  </si>
  <si>
    <t>1.11.1.101</t>
  </si>
  <si>
    <t>Personale a tempo determinato - oneri previdenziali e assistenziali</t>
  </si>
  <si>
    <t>Personale a tempo determinato - irap</t>
  </si>
  <si>
    <t>1.11.1.102</t>
  </si>
  <si>
    <t>Rimborso spese viaggio per missione/corsi al personale a t.d.</t>
  </si>
  <si>
    <t>IRAP -SERV. AMMINISTATIVI</t>
  </si>
  <si>
    <t>COMPETENZE PERSONALE PROGRAMMAZIONE TERRITORIALE</t>
  </si>
  <si>
    <t>8.1.1.101</t>
  </si>
  <si>
    <t>ONERI PREVIDENZIALI PERSONALE PROGRAMMAZIONE TERRITORIALE</t>
  </si>
  <si>
    <t>IRAP PERSONALE PROGRAMMAZIONE TERRITORIALE</t>
  </si>
  <si>
    <t>8.1.1.102</t>
  </si>
  <si>
    <t>RIMBORSI SPESE MISSIONI PERSONALE PROGRAMMAZIONE TERRITORIALE</t>
  </si>
  <si>
    <t>8.1.1.103</t>
  </si>
  <si>
    <t>ACQUISTO BENI DIVERSI PROGRAMMAZIONE TERRITORIALE</t>
  </si>
  <si>
    <t>ACQUISTO SERVIZI DIVERSI PROGRAMMAZIONE TERRITORIALE</t>
  </si>
  <si>
    <t>SERVIZI PER ATTIVITA' SUAPE</t>
  </si>
  <si>
    <t>PRESTAZ. DI SERVIZI - SPESE GESTIONE PROGETTO FORMAZIONE A DISTANZA</t>
  </si>
  <si>
    <t>S.N.d'Arcidano - Cantiere LavoRas art. 2 L.R. 1/2018 - spese per acquisto materiali e attrezzature</t>
  </si>
  <si>
    <t>1.11.1.103</t>
  </si>
  <si>
    <t>S.N.d'Arcidano - Cantiere LavoRas art. 2 L.R. 1/2018 - prestazioni di servizi</t>
  </si>
  <si>
    <t>S.N.d'Arcidano - Cantiere LavoRas art. 2 L.R. 1/2018 - retribuzioni</t>
  </si>
  <si>
    <t>S.N.d'Arcidano - Cantiere LavoRas art. 2 L.R. 1/2018 - oneri previdenziali e assistenziali</t>
  </si>
  <si>
    <t>S.N.d'Arcidano - Cantiere LavoRas art. 2 L.R. 1/2018 - irap</t>
  </si>
  <si>
    <t>Terralba - Cantiere LavoRas art. 2 L.R. 1/2018 - spese per acquisto materiali e attrezzature</t>
  </si>
  <si>
    <t>Terralba - Cantiere LavoRas art. 2 L.R. 1/2018 - prestazioni di servizio</t>
  </si>
  <si>
    <t>Terralba - Cantiere LavoRas art. 2 L.R. 1/2018 - retribuzioni</t>
  </si>
  <si>
    <t>Terralba - Cantiere LavoRas art. 2 L.R. 1/2018 - oneri previdenziali e assistenziali</t>
  </si>
  <si>
    <t>Terralba - Cantiere LavoRas art. 2 L.R. 1/2018 - irap</t>
  </si>
  <si>
    <t>Terralba - Cantiere LavoRas (da fondi propri) - spese per acquisto materiali e attrezzature</t>
  </si>
  <si>
    <t>Terralba - Cantiere LavoRas (da fondi propri) - prestazioni di servizio</t>
  </si>
  <si>
    <t>Contributo progetto "Student town"</t>
  </si>
  <si>
    <t>4.7.1.104</t>
  </si>
  <si>
    <t>RIMBORSI SPESE PER PERSONALE COMANDATO - SERVIZIO FINANZIARIO</t>
  </si>
  <si>
    <t>1.2.1.109</t>
  </si>
  <si>
    <t>ONERI PREVIDENZIALI E ASSISTENZIALI  A CARICO DEL L'UNIONE  PERS. UFFICIO FINANZIARIO</t>
  </si>
  <si>
    <t>1.3.1.101</t>
  </si>
  <si>
    <t>ACQUISTO BENI  DI CONSUMO - UFFICIO RAGIONERIA</t>
  </si>
  <si>
    <t>1.3.1.103</t>
  </si>
  <si>
    <t>PRESTAZIONI DI SERVIZIO</t>
  </si>
  <si>
    <t>SERVIZIO DI TESORERIA</t>
  </si>
  <si>
    <t xml:space="preserve"> I.R.A.P. - (  SERV.FINANZIARI )</t>
  </si>
  <si>
    <t>1.3.1.102</t>
  </si>
  <si>
    <t>FONDO CREDITI DUBBIA ESIGIBILITA'</t>
  </si>
  <si>
    <t>20.2.1.110</t>
  </si>
  <si>
    <t>RESTITUZIONE INTROITI VARI</t>
  </si>
  <si>
    <t>1.11.1.104</t>
  </si>
  <si>
    <t>ACQUISTO SERVIZI SPECIFICI DIVERSI PER CONTO DEI COMUNI DELL'UNIONE</t>
  </si>
  <si>
    <t>ACQUISTO BENI SPECIFICI DIVERSI PER CONTO DEI COMUNI DELL'UNIONE</t>
  </si>
  <si>
    <t>SPESE GESTIONE STABILE SEDE DELL'UNIONE</t>
  </si>
  <si>
    <t>ATTIVAZIONE SERVIZIO VIDEO - INFORMATIVO</t>
  </si>
  <si>
    <t>1.6.1.103</t>
  </si>
  <si>
    <t>INCARICO PER REDAZIONE PROGETTO PAES</t>
  </si>
  <si>
    <t>PROGETTO PROMOZIONE DEL RISPARMIO ENERGETICO NEL SETTORE EDILIZIO - ATTIVAZIONE SPORTELLI ENERGIA</t>
  </si>
  <si>
    <t>Incarico per rilascio parere di compatibilità idraulica</t>
  </si>
  <si>
    <t>URBANISTICA E GESTIONE DEL TERRITORIO</t>
  </si>
  <si>
    <t>Incarichi professionali per studi, progettazioni, partecipazioni a bandi, d.l., collaudi etc.</t>
  </si>
  <si>
    <t>Incarico per studio idraulico al P.G.R.A.</t>
  </si>
  <si>
    <t>9.2.1.103</t>
  </si>
  <si>
    <t>RIMBORSO SPESE PER PERSONALE COMANDATO - UFFICIO TECNICO</t>
  </si>
  <si>
    <t>1.6.1.109</t>
  </si>
  <si>
    <t>ONERI PREVIDENZIALI E ASSISTENZIALI PERSONALE SETTORE TECNICO</t>
  </si>
  <si>
    <t>1.6.1.101</t>
  </si>
  <si>
    <t>IRAP PERSONALE SETTORE TECNICO</t>
  </si>
  <si>
    <t>ONERI PER LA SICUREZZA E ACCERTAMENTI SANITARI - D.LGS 81/08</t>
  </si>
  <si>
    <t>ACQUISTO CARBURANTI E VARIE PER AUTOMEZZI</t>
  </si>
  <si>
    <t>SPESE VARIE MANUTENZIONE AUTOMEZZI</t>
  </si>
  <si>
    <t>Spese adeg.to segnaletica stradale impianti videosorveglianza al regolamento europeo privacy</t>
  </si>
  <si>
    <t>FONDO SVILUPPO RISORSE UMANE E PRODUTTIVITA'</t>
  </si>
  <si>
    <t>ONERI PREV.LI E ASS.LI SU FONDO SVILUPPO RISORSE UMANE E PRODUTTIVITA'</t>
  </si>
  <si>
    <t>INDENNITA' AI RESPONSABILI DI SERVIZIO</t>
  </si>
  <si>
    <t>COMPENSI AL PERSONALE - PROGETTO UNIONE</t>
  </si>
  <si>
    <t>ONERI PREV.LI E ASS.LI SU INDENNITA' RESPONSABILI</t>
  </si>
  <si>
    <t>RISORSE DA STANZIARE</t>
  </si>
  <si>
    <t>CONTEST FUMETTO TUTELA ORCHIDEE</t>
  </si>
  <si>
    <t>SERVIZIO INFORMATICO</t>
  </si>
  <si>
    <t>CORSI FORMAZIONE PERSONALE</t>
  </si>
  <si>
    <t>Contributi straordinari ad associazioni per finalità culturali, sportive e ricreative</t>
  </si>
  <si>
    <t>MANUTENZIONE ORDINARIA IMPIANTO DI VIDEOSORVEGLIANZA</t>
  </si>
  <si>
    <t>3.2.1.103</t>
  </si>
  <si>
    <t>MANUTENZIONE STRAORDINARIA IMPIANTO DI VIDEOSORVEGLIANZA (FIN. COMUNI)</t>
  </si>
  <si>
    <t>3.2.2.202</t>
  </si>
  <si>
    <t>PROGETTO P.A.D.D. - PUBBLICA AMM.NE DIGITALIZZATA DAI DISABILI</t>
  </si>
  <si>
    <t>IRAP SU FONDO SVILUPPO RISORSE UMANE E PRODUTTIVITA'</t>
  </si>
  <si>
    <t>IRAP SU INDENNITA' E COMPENSI PERSONALE - PROGETTO UNIONE</t>
  </si>
  <si>
    <t>FONDO DI RISERVA DI CASSA</t>
  </si>
  <si>
    <t>20.1.1.110</t>
  </si>
  <si>
    <t>FONDO DI RISERVA</t>
  </si>
  <si>
    <t>FONDO ACCANTONAMENTO RINNOVO CONTRATTO PERSONALE</t>
  </si>
  <si>
    <t>20.3.1.101</t>
  </si>
  <si>
    <t>FONDO ONERI PREV.LI E ASS.LI RINNOVO CONTRATTUALE AL PERSONALE</t>
  </si>
  <si>
    <t>FONDO IRAP RINNOVO CONTRATTO PERSONALE</t>
  </si>
  <si>
    <t>20.3.1.102</t>
  </si>
  <si>
    <t>STIPENDI ED ALTRI ASSEGNI FSSI AL PERSONALE POLIZIA LOCALE</t>
  </si>
  <si>
    <t>Personale polizia locale a t.d.</t>
  </si>
  <si>
    <t>Personale polizia locale a t.d. - oneri previdenziali e assitenziali</t>
  </si>
  <si>
    <t>Personale polizia locale a t.d. - irap</t>
  </si>
  <si>
    <t>3.1.1.102</t>
  </si>
  <si>
    <t>ONERI PREVIDENZIALI  E  ASSISTENZIALI  PERSONALE POLIZIA LOCALE</t>
  </si>
  <si>
    <t>Pensione integrativa (percentuale su violazioni cod.strada)</t>
  </si>
  <si>
    <t>ACQUISTO DI BENI E SERVIZI - POLIZIA LOCALE</t>
  </si>
  <si>
    <t>3.1.1.103</t>
  </si>
  <si>
    <t>ACQUISTO VESTIARIO - POLIZIA LOCALE</t>
  </si>
  <si>
    <t>ABBONAMENTI A RIVISTE - POLIZIA LOCALE</t>
  </si>
  <si>
    <t>SPESE PARCO MEZZI VIGILI- ACQUISTO CARBURANTE</t>
  </si>
  <si>
    <t>Spese per forniture elettriche ed idriche - nuova sede uffici polizia locale</t>
  </si>
  <si>
    <t>PRESTAZIONI DI SERVIZIO - POLIZIA LOCALE</t>
  </si>
  <si>
    <t>AGGIORNAMENTO PROFESSIONALE - POLIZIA LOCALE</t>
  </si>
  <si>
    <t>RIMBORSO SPESE VIAGGI POLIZIA MUNICIPALE</t>
  </si>
  <si>
    <t>SPESE PER LITI E ARBITRAGGI - POLIZIA LOCALE</t>
  </si>
  <si>
    <t>SPESE TELEFONICHE - POLIZIA LOCALE</t>
  </si>
  <si>
    <t>MANUTENZIONE O REVISIONE AUTOVELOX</t>
  </si>
  <si>
    <t>MANUTENZIONE E LAVAGGIO AUTOMEZZI VIGILI</t>
  </si>
  <si>
    <t>ASSICURAZIONE MEZZI</t>
  </si>
  <si>
    <t>RESTITUZIONE PROVENTI CONTRAVVENZIONI CDS</t>
  </si>
  <si>
    <t>3.1.1.109</t>
  </si>
  <si>
    <t>IRAP - PERSONALE POLIZIA LOCALE</t>
  </si>
  <si>
    <t>BOLLI E TASSE  CIRCOLAZIONE STRADALE AUTOMEZZI IN DOTAZIONE AL COMANDO</t>
  </si>
  <si>
    <t>3.1.1.110</t>
  </si>
  <si>
    <t>TRASF.PROVENTI CDS art. 142 c. 12 bis AGLI ENTI PROPRIETARI DI STRADE DIVERSI DAI COMUNI</t>
  </si>
  <si>
    <t>3.1.1.104</t>
  </si>
  <si>
    <t>PRESTAZIONI DI SERVIZI PER GESTIONE BIBLIOTECA</t>
  </si>
  <si>
    <t>SEGNALETICA STRADALE - TRASFERIMENTO AI COMUNI</t>
  </si>
  <si>
    <t>PRESTAZIONE DI SERVIZIO - SERVIZIO TARSU</t>
  </si>
  <si>
    <t>1.4.1.103</t>
  </si>
  <si>
    <t>TRASFERIMENTI ALLA DITTA APPALTATRICE INTROITI RACCOLTA DIFFERENZIATA (Serv. rilev. fini Iva)</t>
  </si>
  <si>
    <t>9.3.1.103</t>
  </si>
  <si>
    <t>TRASFERIMENTO AI COMUNI INTROITI SERVIZIO TARSU</t>
  </si>
  <si>
    <t>IMPOSTE E TASSE - IVA A DEBITO SERVIZIO TARSU</t>
  </si>
  <si>
    <t>ACQUISTI VARI SERVIZIO TARSU</t>
  </si>
  <si>
    <t>ECOCENTRO URAS - TRANSANZIONE</t>
  </si>
  <si>
    <t>Servizio civico Comune di Terralba</t>
  </si>
  <si>
    <t>COOPERAZIONE CIREM - ATTIVITA RICERCA PROGRAMMAZIONE TERRITORIALE</t>
  </si>
  <si>
    <t>PROGETTO ISCOLA - TERRALBA</t>
  </si>
  <si>
    <t>4.2.2.205</t>
  </si>
  <si>
    <t>PROGETTO ISCOL@ - S.N. D'ARCIDANO</t>
  </si>
  <si>
    <t>Lavori manutenzione straordinatia campo da hockey - URAS</t>
  </si>
  <si>
    <t>6.1.2.205</t>
  </si>
  <si>
    <t>Lavori ampliamento bando pubblico - URAS</t>
  </si>
  <si>
    <t>1.11.2.205</t>
  </si>
  <si>
    <t>STUDIO IDROGEOGRAFICO(contr. RAS)</t>
  </si>
  <si>
    <t>9.2.2.202</t>
  </si>
  <si>
    <t>INTERVENTI RISTRUTTURAZIONE STABILE DA ADIBIRE A SEDE DELL'UNIONE</t>
  </si>
  <si>
    <t>1.5.2.202</t>
  </si>
  <si>
    <t>Manutenzione straordinaria Centro servizi per l'impiego</t>
  </si>
  <si>
    <t>Postazione attrezzata colonnina ricarica veicoli elettrici Comuni Unione</t>
  </si>
  <si>
    <t>Realizzazione frecce direzionali itinerari turistici territorio Unione</t>
  </si>
  <si>
    <t>7.1.2.205</t>
  </si>
  <si>
    <t>INTERVENTI DI PROMOZIONE ITINERARI TEMATICI CHE VALORIZZANO IL PATRIMONIO CULTURALE, PAESAGGISTICO E AMBIENTALE SARDO</t>
  </si>
  <si>
    <t>8.1.2.202</t>
  </si>
  <si>
    <t>Realizzazione segnaletica e interventi vari per la fruibilità dei servizi in montagna</t>
  </si>
  <si>
    <t>ACQUISTO ATTREZZATURE INFORMATICHE E TECNOLOGICHE (CONTR. RAS)</t>
  </si>
  <si>
    <t>1.6.2.202</t>
  </si>
  <si>
    <t>ACQUISTO DI BENI MOBILI, MACCHINE E ATTREZZATURA TECNICA</t>
  </si>
  <si>
    <t>3.1.2.202</t>
  </si>
  <si>
    <t>INTERESSI PASSIVI SU ANTICIPAZIONI DI CASSA</t>
  </si>
  <si>
    <t>RIMBORSI PER ANTICIPAZIONI DI CASSA</t>
  </si>
  <si>
    <t>99.1.7.702</t>
  </si>
  <si>
    <t>Interventi per la tutela ambientale e paesaggistica delle zone umide e lagunari</t>
  </si>
  <si>
    <t>PARCHI E SERV.TUTELA AMBIENTE</t>
  </si>
  <si>
    <t>9.2.2.203</t>
  </si>
  <si>
    <t>Incarichi professionali per studi di compatibilità idraulica geologica e geotecnica L.R. n. 33/2014</t>
  </si>
  <si>
    <t>8.1.2.204</t>
  </si>
  <si>
    <t>ACQUISTO DI BENI MOBILI, MACCHINE E ATTREZZATURE - POLIZIA MUNICIPALE</t>
  </si>
  <si>
    <t>INTERVENTI SRTRUTTURALI RIO MOGORO (CONTR. RAS)</t>
  </si>
  <si>
    <t>8.1.2.205</t>
  </si>
  <si>
    <t>OPERE DI SALVAGUARDIA DEL BACINO DEL RIO MOGORO</t>
  </si>
  <si>
    <t>INCENTIVAZIONE ATTIVITA' TURISTICHE (CONTR. ARGEA)</t>
  </si>
  <si>
    <t>MANUTENZIONE VIABILITA' COMUNALE E INTERCOMUNALE</t>
  </si>
  <si>
    <t>MANUTENZIONE STRAORDINARIA STRADE E NOLO MEZZI</t>
  </si>
  <si>
    <t>IMPIANTI DI VIDEOSORVEGLIANZA</t>
  </si>
  <si>
    <t>Interventi manutenzione straordinaria viabilità - comune di Arborea</t>
  </si>
  <si>
    <t>10.5.2.203</t>
  </si>
  <si>
    <t>Interventi manutenzione straordinaria viabilità - comune di Uras</t>
  </si>
  <si>
    <t>Interventi diversi per progetti di programmazione territoriale</t>
  </si>
  <si>
    <t>8.1.2.203</t>
  </si>
  <si>
    <t>PT-CRP-18/INT-2 MARRUBIU - Percorsi naturalistici sul Monte Arci</t>
  </si>
  <si>
    <t>PT-CRP-18/INT-5 - S.N.D'ARCIDANO - Compl. e valorizz.parco comunale Is Codinas</t>
  </si>
  <si>
    <t>PT-CRP-18/INT-7 - ARBOREA - All.centro documentaz.ambientale e riqualificaz.Torre Osservatorio antincendio</t>
  </si>
  <si>
    <t>PT-CRP-18/INT-8 - TERRALBA - Valorizzazione zone umide attraverso percorsi integrati di visita</t>
  </si>
  <si>
    <t>PT-CRP-18/INT-8 - TERRALBA - Int. area porticciolo Marceddì e migl. accessibilità passerella attraversamento canale</t>
  </si>
  <si>
    <t>PT-CRP-18/INT-10 - ARBOREA - Ripristino batimetrico e scivolo S'Ena Arrubia-Ripristino batimetrico stagi Corru Mannu e Corru S'Ittiri</t>
  </si>
  <si>
    <t>PT-CRP-18/INT-11 - ARBUS - Realizzazione scivolo alaggio e varo area Sant'Antonio di Santadi</t>
  </si>
  <si>
    <t>PT-CRP-18/INT-12 - ARBOREA S.N.D'ARCIDANO TERRALBA  - Realizzazione ippovie e punto di sosta per cavalli</t>
  </si>
  <si>
    <t>PT-CRP-18/INT-13 - GUSPINI  - Completamento itinerario rio Terramaistus</t>
  </si>
  <si>
    <t>PT-CRP-18/INT-15 - GUSPINI  - Riqualificazione complesso "Case a corte"</t>
  </si>
  <si>
    <t>5.2.2.203</t>
  </si>
  <si>
    <t>PT-CRP-18/INT-17 - MARRUBIU  - Copertura scavi Praetorium romano</t>
  </si>
  <si>
    <t>5.1.2.203</t>
  </si>
  <si>
    <t>PT-CRP-18/INT-20 - VILLACIDRO  - Agorà: spazio eventi culturali</t>
  </si>
  <si>
    <t>PT-CRP-18/INT-22 - TERRALBA  - Adeguamento e riqualificazione della casa per anziani</t>
  </si>
  <si>
    <t>12.3.2.203</t>
  </si>
  <si>
    <t>PT-CRP-18/INT-23 - URAS  - Realizzazione centro diurno per anziani</t>
  </si>
  <si>
    <t>PT-CRP-18/INT-24 - S.N.D'ARCIDANO  - Ampliamento struttura residenziale integrata per anziani</t>
  </si>
  <si>
    <t>PT-CRP-18/INT-26 - VILLACIDRO  - Ristrutturazione Casa Anziano</t>
  </si>
  <si>
    <t>PT-CRP-18/INT-27 - ARBOREA  - Attivazione struttura territoriale a ciclo diurno - centro famiglia</t>
  </si>
  <si>
    <t>12.5.2.203</t>
  </si>
  <si>
    <t>PT-CRP-18/INT-28 - ARBOREA  - Centro territoriale della musica - spazio giovani</t>
  </si>
  <si>
    <t>6.2.2.203</t>
  </si>
  <si>
    <t>PT-CRP-18/INT-29 - TERRALBA  - Centro di aggregazione sociale</t>
  </si>
  <si>
    <t>12.4.2.203</t>
  </si>
  <si>
    <t>PT-CRP-18/INT-31 - ARBOREA  - Parco inclusivo polifunzionale</t>
  </si>
  <si>
    <t>12.1.2.203</t>
  </si>
  <si>
    <t>PT-CRP-18/INT-32 - MARRUBIU  -  Percorso benessere</t>
  </si>
  <si>
    <t>PT-CRP-18/INT-35 - MARRUBIU  - Asilo nido: adeguamento esterni edificio</t>
  </si>
  <si>
    <t>PT-CRP-18/INT-39- TERRALBA  -  Potenziamento asilo nido comunale</t>
  </si>
  <si>
    <t>PT-CRP-18/INT-41- TERRALBA  -  Potenziamento complesso sportivo intercomunale Remigio Corda</t>
  </si>
  <si>
    <t>6.1.2.203</t>
  </si>
  <si>
    <t>PT-CRP-18/INT-43 - VILLACIDRO  -  Completamento area palazzetto sport Is Begas</t>
  </si>
  <si>
    <t>PT-CRP-18/INT-44 - URAS  -  Riqualificazione miglioramento e abbattimento barriere architettoniche degli spazi sportivi</t>
  </si>
  <si>
    <t>PT-CRP-18/INT-45 - S.N.D'ARCIDANO  -  Adeguamento completamento e riqualificazione complesso sportivo intercomunale Via Linnaris</t>
  </si>
  <si>
    <t>PT-CRP-18/INT-46 - ARBOREA  -  Ammodernamento bocciodromo Arborea</t>
  </si>
  <si>
    <t>PT-CRP-18/INT-48.a - GUSPINI  -  Ampliamento e riqualificazione impianti sportivi comunali -lotto 1</t>
  </si>
  <si>
    <t>PT-CRP-18/INT-48.b - GUSPINI  -  Ampliamento e riqualificazione impianti sportivi comunali -lotto 2</t>
  </si>
  <si>
    <t>PT-CRP-18/INT-26 - VILLACIDRO  -  Ristrutturazione Casa Anziano (da fondi comunali)</t>
  </si>
  <si>
    <t>PT_CRP_18/INT_3a - Itinerario in Cammino tra Storia e Natura - itinerario ambientale</t>
  </si>
  <si>
    <t>PT_CRP_18/I NT_3b ARBUS - Itinerario in Cammino tra Storia e Natura - itinerario culturale</t>
  </si>
  <si>
    <t>PT_CRP_18/INT_4 - Un mare, una spiaggia per tutti: Accessibilità e fruibilità della spiaggia di Piscinas</t>
  </si>
  <si>
    <t>PT_CRP_18/INT_6 - Itinerario turistico Le Colline e il Mare</t>
  </si>
  <si>
    <t>PT_CRP_18/INT_14 ARBUS - Cicloturismo Panoramico</t>
  </si>
  <si>
    <t>PT_CRP_18/I NT_16 GUSPINI - Centro di documentazione della Miniera: allestimento multimediale</t>
  </si>
  <si>
    <t>PT_CRP-18/INT_18 - Adeguamento e accessibilità dell'Ufficio geologico</t>
  </si>
  <si>
    <t>PT_CRP_18/INT_19 ARBUS - Adeguamento e accessibilità della Foresteria di Montevecchio</t>
  </si>
  <si>
    <t>PT_CRP_18/INT_21 - ZurabarArt sentieri e musica</t>
  </si>
  <si>
    <t>PT_CRP_18/I NT_25 - Adeguamento casa alloggio per anziani San Vincenzo</t>
  </si>
  <si>
    <t>PT_CRP_18/I NT_30 - Percorso vita intercomunale per persone con ridotte capacità motorie</t>
  </si>
  <si>
    <t>12.2.2.203</t>
  </si>
  <si>
    <t>PT_CRP_18/INT_33 - Prima infanzia arburese</t>
  </si>
  <si>
    <t>PT_CRP_18/INT_34 - Tutti al nido!</t>
  </si>
  <si>
    <t>PT_CRP_18/INT_36 - Contributo in conto gestione Asilo nido</t>
  </si>
  <si>
    <t>PT_CRP_18/INT_38 TERRALBA - Contributo in conto gestione Asilo nido</t>
  </si>
  <si>
    <t>PT_CRP_18/INT_40 - Contributo in conto gestione prima infanzia</t>
  </si>
  <si>
    <t>PT_CRP_18/I NT_42 - Completamento piscina comunale</t>
  </si>
  <si>
    <t>PT_CRP_18/INT_47 - Tennis - Impianto Sportivo Santa Sofia</t>
  </si>
  <si>
    <t>PT_CRP_18/INT_49 VILLACIDRO - GENNA - La porta del territorio</t>
  </si>
  <si>
    <t>PT_CRP_18/INT_50 - Realizzazione della "porta del territorio nel Terralbese"</t>
  </si>
  <si>
    <t>PT_CRP_18/INT_51 - Promozione territorio</t>
  </si>
  <si>
    <t>INTERVENTI NEGLI ECONCENTRI COMUNALI</t>
  </si>
  <si>
    <t>9.3.2.202</t>
  </si>
  <si>
    <t>RITENUTE PREVIDENZIALI E ASSISTENZIALI</t>
  </si>
  <si>
    <t>99.1.7.701</t>
  </si>
  <si>
    <t>ALTRE RITENUTE AL PESONALE PER CONTO TERZI</t>
  </si>
  <si>
    <t>RESTITUZIONE DI DEPOSITI CAUZIONALI</t>
  </si>
  <si>
    <t>SPESE PER SERVIZI PER CONTO TERZI</t>
  </si>
  <si>
    <t>ANTICIPAZIONI DI FONDI PER IL SERVIZIO ECONOMATO</t>
  </si>
  <si>
    <t>RESTITUZIONE DI DEPOSITI PER SPESE CONTRATTUALI</t>
  </si>
  <si>
    <t>AccImp2019</t>
  </si>
  <si>
    <t>StanzDef2020</t>
  </si>
  <si>
    <t>Prev2021</t>
  </si>
  <si>
    <t>Prev2022</t>
  </si>
  <si>
    <t>Prev2023</t>
  </si>
  <si>
    <t>ResiduiIniziali</t>
  </si>
  <si>
    <t>AccImp2020</t>
  </si>
  <si>
    <t>AccImp2021</t>
  </si>
  <si>
    <t>AccImp2022</t>
  </si>
  <si>
    <t>AccImp2023</t>
  </si>
  <si>
    <t>E_S</t>
  </si>
  <si>
    <t>Codifica</t>
  </si>
  <si>
    <t>Cap</t>
  </si>
  <si>
    <t>Vincolo</t>
  </si>
  <si>
    <t>Esercizio</t>
  </si>
  <si>
    <t>Ent_spes</t>
  </si>
  <si>
    <t>Anno_riferimento</t>
  </si>
  <si>
    <t>Codice_cap</t>
  </si>
  <si>
    <t>Rel_CC</t>
  </si>
  <si>
    <t>Stanz_I_con_lire</t>
  </si>
  <si>
    <t>Stanz_II_con_lire</t>
  </si>
  <si>
    <t>Stanz_III_con_lire</t>
  </si>
  <si>
    <t>V052</t>
  </si>
  <si>
    <t>Utilizzo Fondo Pluriennale vincolato (Titolo I° Spese Correnti)</t>
  </si>
  <si>
    <t>Utilizzo Fondo Pluriennale vincolato (Titolo II° Spese in conto capitale)</t>
  </si>
  <si>
    <t>V069</t>
  </si>
  <si>
    <t>V054</t>
  </si>
  <si>
    <t>V065</t>
  </si>
  <si>
    <t>V053</t>
  </si>
  <si>
    <t>V068</t>
  </si>
  <si>
    <t>V066</t>
  </si>
  <si>
    <t>V055</t>
  </si>
  <si>
    <t>V060</t>
  </si>
  <si>
    <t>V061</t>
  </si>
  <si>
    <t>V056</t>
  </si>
  <si>
    <t>V057</t>
  </si>
  <si>
    <t>V059</t>
  </si>
  <si>
    <t>V058</t>
  </si>
  <si>
    <t>V062</t>
  </si>
  <si>
    <t>V001</t>
  </si>
  <si>
    <t>V002</t>
  </si>
  <si>
    <t>V003</t>
  </si>
  <si>
    <t>V004</t>
  </si>
  <si>
    <t>V005</t>
  </si>
  <si>
    <t>V006</t>
  </si>
  <si>
    <t>V007</t>
  </si>
  <si>
    <t>V008</t>
  </si>
  <si>
    <t>V009</t>
  </si>
  <si>
    <t>V010</t>
  </si>
  <si>
    <t>V011</t>
  </si>
  <si>
    <t>V012</t>
  </si>
  <si>
    <t>V013</t>
  </si>
  <si>
    <t>V014</t>
  </si>
  <si>
    <t>V015</t>
  </si>
  <si>
    <t>V016</t>
  </si>
  <si>
    <t>V017</t>
  </si>
  <si>
    <t>V018</t>
  </si>
  <si>
    <t>V019</t>
  </si>
  <si>
    <t>V020</t>
  </si>
  <si>
    <t>V021</t>
  </si>
  <si>
    <t>V022</t>
  </si>
  <si>
    <t>V063</t>
  </si>
  <si>
    <t>V023</t>
  </si>
  <si>
    <t>V024</t>
  </si>
  <si>
    <t>V025</t>
  </si>
  <si>
    <t>V026</t>
  </si>
  <si>
    <t>V027</t>
  </si>
  <si>
    <t>V028</t>
  </si>
  <si>
    <t>V029</t>
  </si>
  <si>
    <t>V030</t>
  </si>
  <si>
    <t>V031</t>
  </si>
  <si>
    <t>V032</t>
  </si>
  <si>
    <t>V033</t>
  </si>
  <si>
    <t>V034</t>
  </si>
  <si>
    <t>V035</t>
  </si>
  <si>
    <t>V036</t>
  </si>
  <si>
    <t>V037</t>
  </si>
  <si>
    <t>V038</t>
  </si>
  <si>
    <t>V039</t>
  </si>
  <si>
    <t>V040</t>
  </si>
  <si>
    <t>V041</t>
  </si>
  <si>
    <t>V042</t>
  </si>
  <si>
    <t>V043</t>
  </si>
  <si>
    <t>V044</t>
  </si>
  <si>
    <t>V045</t>
  </si>
  <si>
    <t>V046</t>
  </si>
  <si>
    <t>V047</t>
  </si>
  <si>
    <t>V048</t>
  </si>
  <si>
    <t>V049</t>
  </si>
  <si>
    <t>PT_CRP_18/INT_50 - Realizzazione della “porta del territorio nel Terralbese”</t>
  </si>
  <si>
    <t>V050</t>
  </si>
  <si>
    <t>TRASF. RAS PT_CRP_18/INT_50 ARBOREA - Realizzazione della “porta del territorio nel Terralbese”</t>
  </si>
  <si>
    <t>V051</t>
  </si>
  <si>
    <t>CONTRIBUTO RAS PER PROGETTO SUAPE (Obiettivo Tematico 2 – Azione 2.2.2)</t>
  </si>
  <si>
    <t>V067</t>
  </si>
  <si>
    <t>chiave</t>
  </si>
  <si>
    <t>(vuoto)</t>
  </si>
  <si>
    <t>Totale complessivo</t>
  </si>
  <si>
    <t>Etichette di riga</t>
  </si>
  <si>
    <t>CAP_ok</t>
  </si>
  <si>
    <t>1.AVANZO DI AMMINISTRAZIONE PER SPESE CORRENTI</t>
  </si>
  <si>
    <t>1000.CONTEST FUMETTO TUTELA ORCHIDEE</t>
  </si>
  <si>
    <t>1001.SERVIZIO INFORMATICO</t>
  </si>
  <si>
    <t>1002.CORSI FORMAZIONE PERSONALE</t>
  </si>
  <si>
    <t>1003.Contributi straordinari ad associazioni per finalità culturali, sportive e ricreative</t>
  </si>
  <si>
    <t>1004.MANUTENZIONE ORDINARIA IMPIANTO DI VIDEOSORVEGLIANZA</t>
  </si>
  <si>
    <t>1005.MANUTENZIONE STRAORDINARIA IMPIANTO DI VIDEOSORVEGLIANZA (FIN. COMUNI)</t>
  </si>
  <si>
    <t>101.RIMBORSI SPESE PERSONALE COMANDATO - AFFARI GENERALI</t>
  </si>
  <si>
    <t>1010.IRAP SU FONDO SVILUPPO RISORSE UMANE E PRODUTTIVITA'</t>
  </si>
  <si>
    <t>1011.IRAP SU INDENNITA' E COMPENSI PERSONALE - PROGETTO UNIONE</t>
  </si>
  <si>
    <t>1034.FONDO DI RISERVA DI CASSA</t>
  </si>
  <si>
    <t>1035.FONDO DI RISERVA</t>
  </si>
  <si>
    <t>1036.FONDO ACCANTONAMENTO RINNOVO CONTRATTO PERSONALE</t>
  </si>
  <si>
    <t>1037.FONDO ONERI PREV.LI E ASS.LI RINNOVO CONTRATTUALE AL PERSONALE</t>
  </si>
  <si>
    <t>1038.FONDO IRAP RINNOVO CONTRATTO PERSONALE</t>
  </si>
  <si>
    <t>110.DIRITTI DI SEGRETERIA</t>
  </si>
  <si>
    <t>110.ONERI ASSISTENZIALI E PREVIDENZIALI</t>
  </si>
  <si>
    <t>111.TRASFERIMENTO DAI COMUNI PER COOPERAZIONE CIREM - ATTIVITA RICERCA PROGRAMMAZIONE TERRITORIALE</t>
  </si>
  <si>
    <t>115.BUONI MENSA PERSONALE DIPENDENTE</t>
  </si>
  <si>
    <t>120.DIRITTI DI ROGITO</t>
  </si>
  <si>
    <t>120.QUOTA DIRITTI ROGITO SEGRETARIO</t>
  </si>
  <si>
    <t>124.IRAP - PERSONALE SEGRETERIA GENERALE</t>
  </si>
  <si>
    <t>125.ACQUISTO BENI  DI CONSUMO</t>
  </si>
  <si>
    <t>130.SPESE PER PUBBLICAZIONI SU QUOTIDIANI E ALTRI MEZZI INFORMAZIONE, GARE E CONTRATTI</t>
  </si>
  <si>
    <t>131.SPESE PER LITI E ARBITRAGGI</t>
  </si>
  <si>
    <t>134.SPESE POSTALI E BOLLI</t>
  </si>
  <si>
    <t>135.PRESTAZIONI DI SERVIZIO - SEGRETERIA GENERALE</t>
  </si>
  <si>
    <t>136.PROVENTI CDS art. 142 c. 12 bis NON DI PROPRIETA' DEGLI ENTI</t>
  </si>
  <si>
    <t>136.SPESE PER GESTIONE UNIVERSITA TRASFERIMENTI</t>
  </si>
  <si>
    <t>137.COMPENSI COMPONENTI NUCLEO VALUTAZIONE</t>
  </si>
  <si>
    <t>138.SPESE PER GESTIONE UNIVERSITA PRESTAZIONI DI SERVIZIO</t>
  </si>
  <si>
    <t>139.ONERI ASSICURATIVI MEZZI</t>
  </si>
  <si>
    <t>139.SANZIONI AMMINISTRATIVE ART. 142 CDS - RILEVATORI DI VELOCITA'</t>
  </si>
  <si>
    <t>140.Adesione Associazione "Città della Terra Cruda"</t>
  </si>
  <si>
    <t>140.SANZIONI AMMINISTRATIVE  PER VIOLAZIONE  AL CODICE DELLA STRADA</t>
  </si>
  <si>
    <t>141.RUOLO VERBALI ANNI PRECEDENTI</t>
  </si>
  <si>
    <t>142.RIMBORSO AL COMUNE CAPOFILA  QUOTA PARTE SPESE GENERALI</t>
  </si>
  <si>
    <t>143.INTROITI DA RACCOLTA DIFFERENZIATA</t>
  </si>
  <si>
    <t>144.CONTRIBUTO IVA SERVIZI ESTERNALIZZATI</t>
  </si>
  <si>
    <t>144.Personale a tempo determinato - retribuzioni</t>
  </si>
  <si>
    <t>145.Personale a tempo determinato - oneri previdenziali e assistenziali</t>
  </si>
  <si>
    <t>146.Personale a tempo determinato - irap</t>
  </si>
  <si>
    <t>147.Rimborso spese viaggio per missione/corsi al personale a t.d.</t>
  </si>
  <si>
    <t>150.RRSSUU - RIMBORSO CONTRIBUTO STATALE COMUNE DI ARBOREA</t>
  </si>
  <si>
    <t>151.COMPETENZE PERSONALE PROGRAMMAZIONE TERRITORIALE</t>
  </si>
  <si>
    <t>152.ONERI PREVIDENZIALI PERSONALE PROGRAMMAZIONE TERRITORIALE</t>
  </si>
  <si>
    <t>153.IRAP PERSONALE PROGRAMMAZIONE TERRITORIALE</t>
  </si>
  <si>
    <t>154.RIMBORSI SPESE MISSIONI PERSONALE PROGRAMMAZIONE TERRITORIALE</t>
  </si>
  <si>
    <t>155.RIMBORSI SPESE MISSIONI PERSONALE PROGRAMMAZIONE TERRITORIALE</t>
  </si>
  <si>
    <t>156.ACQUISTO BENI DIVERSI PROGRAMMAZIONE TERRITORIALE</t>
  </si>
  <si>
    <t>157.ACQUISTO SERVIZI DIVERSI PROGRAMMAZIONE TERRITORIALE</t>
  </si>
  <si>
    <t>158.DIRITTI DI SEGRETERIA PER PRATICHE SUAPE</t>
  </si>
  <si>
    <t>158.SERVIZI PER ATTIVITA' SUAPE</t>
  </si>
  <si>
    <t>161.PRESTAZ. DI SERVIZI - SPESE GESTIONE PROGETTO FORMAZIONE A DISTANZA</t>
  </si>
  <si>
    <t>163.S.N.d'Arcidano - Cantiere LavoRas art. 2 L.R. 1/2018 - prestazioni di servizi</t>
  </si>
  <si>
    <t>167.Terralba - Cantiere LavoRas art. 2 L.R. 1/2018 - spese per acquisto materiali e attrezzature</t>
  </si>
  <si>
    <t>168.Terralba - Cantiere LavoRas art. 2 L.R. 1/2018 - prestazioni di servizio</t>
  </si>
  <si>
    <t>171.Terralba - Cantiere LavoRas art. 2 L.R. 1/2018 - irap</t>
  </si>
  <si>
    <t>172.Terralba - Cantiere LavoRas (da fondi propri) - spese per acquisto materiali e attrezzature</t>
  </si>
  <si>
    <t>173.Terralba - Cantiere LavoRas (da fondi propri) - prestazioni di servizio</t>
  </si>
  <si>
    <t>180.INTERESSI ATTIVI SU DEPOSITI BANCARI E POSTALI</t>
  </si>
  <si>
    <t>185.PROVENTI DIVERSI</t>
  </si>
  <si>
    <t>187.RIMB. SPESE GESTIONE RSU MARRUBIU</t>
  </si>
  <si>
    <t>188.RIMB. SPESE GESTIONE RSU URAS</t>
  </si>
  <si>
    <t>189.RIMB. SPESE GESTIONE RSU ARCIDANO</t>
  </si>
  <si>
    <t>190.RIMB. SPESE GESTIONE RSU TERRALBA</t>
  </si>
  <si>
    <t>192.TRASFERIMENTI COMUNE DI ARBOREA SERVIZIO GESTIONE RRSSUU</t>
  </si>
  <si>
    <t>196.Rimborso dal Comune di Terralba per servizio civico</t>
  </si>
  <si>
    <t>2.AVANZO DI AMMINISTRAZIONE PER SPESE DI INVESTIMENTO</t>
  </si>
  <si>
    <t>200.Contributo progetto "Student town"</t>
  </si>
  <si>
    <t>2220.STIPENDI ED ALTRI ASSEGNI FSSI AL PERSONALE POLIZIA LOCALE</t>
  </si>
  <si>
    <t>2221.Personale polizia locale a t.d.</t>
  </si>
  <si>
    <t>2222.Personale polizia locale a t.d. - oneri previdenziali e assitenziali</t>
  </si>
  <si>
    <t>2223.Personale polizia locale a t.d. - irap</t>
  </si>
  <si>
    <t>2230.ONERI PREVIDENZIALI  E  ASSISTENZIALI  PERSONALE POLIZIA LOCALE</t>
  </si>
  <si>
    <t>2231.Pensione integrativa (percentuale su violazioni cod.strada)</t>
  </si>
  <si>
    <t>2240.ACQUISTO DI BENI E SERVIZI - POLIZIA LOCALE</t>
  </si>
  <si>
    <t>2241.ACQUISTO VESTIARIO - POLIZIA LOCALE</t>
  </si>
  <si>
    <t>2242.ABBONAMENTI A RIVISTE - POLIZIA LOCALE</t>
  </si>
  <si>
    <t>2243.SPESE PARCO MEZZI VIGILI- ACQUISTO CARBURANTE</t>
  </si>
  <si>
    <t>2249.Spese per forniture elettriche ed idriche - nuova sede uffici polizia locale</t>
  </si>
  <si>
    <t>2250.PRESTAZIONI DI SERVIZIO - POLIZIA LOCALE</t>
  </si>
  <si>
    <t>2251.AGGIORNAMENTO PROFESSIONALE - POLIZIA LOCALE</t>
  </si>
  <si>
    <t>2252.RIMBORSO SPESE VIAGGI POLIZIA MUNICIPALE</t>
  </si>
  <si>
    <t>2254.SPESE TELEFONICHE - POLIZIA LOCALE</t>
  </si>
  <si>
    <t>2256.MANUTENZIONE E LAVAGGIO AUTOMEZZI VIGILI</t>
  </si>
  <si>
    <t>2257.ASSICURAZIONE MEZZI</t>
  </si>
  <si>
    <t>2270.RESTITUZIONE PROVENTI CONTRAVVENZIONI CDS</t>
  </si>
  <si>
    <t>2280.IRAP - PERSONALE POLIZIA LOCALE</t>
  </si>
  <si>
    <t>2281.BOLLI E TASSE  CIRCOLAZIONE STRADALE AUTOMEZZI IN DOTAZIONE AL COMANDO</t>
  </si>
  <si>
    <t>2282.TRASF.PROVENTI CDS art. 142 c. 12 bis AGLI ENTI PROPRIETARI DI STRADE DIVERSI DAI COMUNI</t>
  </si>
  <si>
    <t>230.FINANZIAMENTO RAS PER STUDIO IDROGEOLOGICO</t>
  </si>
  <si>
    <t>2300.PRESTAZIONI DI SERVIZI PER GESTIONE BIBLIOTECA</t>
  </si>
  <si>
    <t>240.CONTRIBUTO RAS PER ACQUISTO ATTREZZATURE INFORMATICHE E TECNOLOGICHE</t>
  </si>
  <si>
    <t>245.CONTR. RAS - INTERVENTI DI PROMOZIONE DI ITINERARI CHE VALORAZZANO IL PATRIMONIO CULTURALE, PAESAGGISTICO E AMBIENTALE SARDO</t>
  </si>
  <si>
    <t>281.TRASF. DAI COMUNI PER LAVORI ECOCENTRO</t>
  </si>
  <si>
    <t>3.AVANZO DI AMMINISTRAZIONE PER FINANZIAMENTO PIANO TARI</t>
  </si>
  <si>
    <t>300.RITENUTE PREVIDENZALI E ASSISTENZIALI AL PERSONALE</t>
  </si>
  <si>
    <t>3000.Trasf. Ras per progetti di programmazione territoriale</t>
  </si>
  <si>
    <t>301.RIMBORSI SPESE PER PERSONALE COMANDATO - SERVIZIO FINANZIARIO</t>
  </si>
  <si>
    <t>3024.SEGNALETICA STRADALE - TRASFERIMENTO AI COMUNI</t>
  </si>
  <si>
    <t>310.ONERI PREVIDENZIALI E ASSISTENZIALI  A CARICO DEL L'UNIONE  PERS. UFFICIO FINANZIARIO</t>
  </si>
  <si>
    <t>320.ACQUISTO BENI  DI CONSUMO - UFFICIO RAGIONERIA</t>
  </si>
  <si>
    <t>330.PRESTAZIONI DI SERVIZIO</t>
  </si>
  <si>
    <t>332.SERVIZIO DI TESORERIA</t>
  </si>
  <si>
    <t>3410.PRESTAZIONE DI SERVIZIO - SERVIZIO TARSU</t>
  </si>
  <si>
    <t>3417.SERVIZIO RRSSUU - SERVIZI E LAVORI AGGIUNTIVI A MISURA</t>
  </si>
  <si>
    <t>3450.COOPERAZIONE CIREM - ATTIVITA RICERCA PROGRAMMAZIONE TERRITORIALE</t>
  </si>
  <si>
    <t>350.RITENUTE ERARIALI</t>
  </si>
  <si>
    <t>360. I.R.A.P. - (  SERV.FINANZIARI )</t>
  </si>
  <si>
    <t>380.FONDO CREDITI DUBBIA ESIGIBILITA'</t>
  </si>
  <si>
    <t>40.CONTRIBUTI ERARIALI DELLO STATO-ART. 3-4-5- D.318/2000</t>
  </si>
  <si>
    <t>400.ALTRE RITENUTE AL PERSONALE PER CONTO TERZI</t>
  </si>
  <si>
    <t>4151.PROGETTO ISCOL@ - S.N. D'ARCIDANO</t>
  </si>
  <si>
    <t>4152.Lavori manutenzione straordinatia campo da hockey - URAS</t>
  </si>
  <si>
    <t>4153.Lavori ampliamento bando pubblico - URAS</t>
  </si>
  <si>
    <t>42.CONTRIBUTO RAS GESTIONE ASSOCIATA SERVIZI PLUS E FUNZIONAMENTO DELL'UFFICIO DI PIANO</t>
  </si>
  <si>
    <t>42.RIMBORSO SPESE VIAGGI AGLI AMMINISTRATORI E AL PERSONALE DI STAFF</t>
  </si>
  <si>
    <t>4230.STUDIO IDROGEOGRAFICO(contr. RAS)</t>
  </si>
  <si>
    <t>43.SPESE PER ONERI AMMINISTRATORI PER ASSENZE DAL LAVORO</t>
  </si>
  <si>
    <t>4300.INTERVENTI RISTRUTTURAZIONE STABILE DA ADIBIRE A SEDE DELL'UNIONE</t>
  </si>
  <si>
    <t>4303.Realizzazione frecce direzionali itinerari turistici territorio Unione</t>
  </si>
  <si>
    <t>4310.INTERVENTI DI PROMOZIONE ITINERARI TEMATICI CHE VALORIZZANO IL PATRIMONIO CULTURALE, PAESAGGISTICO E AMBIENTALE SARDO</t>
  </si>
  <si>
    <t>4311.Realizzazione segnaletica e interventi vari per la fruibilità dei servizi in montagna</t>
  </si>
  <si>
    <t>44.COMPENSO E RIMBORSO SPESE DI VIAGGIO AL REVISORE DEI CONTI</t>
  </si>
  <si>
    <t>4400.ACQUISTO ATTREZZATURE INFORMATICHE E TECNOLOGICHE (CONTR. RAS)</t>
  </si>
  <si>
    <t>45.GESTIONE ASSOCIATA SERVIZI PLUS</t>
  </si>
  <si>
    <t>450.DEPOSITI CAUZIONALI</t>
  </si>
  <si>
    <t>455.RESTITUZIONE INTROITI VARI</t>
  </si>
  <si>
    <t>4598.Contributo straord.Ras per interventi di tutela ambientale e paesaggistica delle zone umide e lagunari</t>
  </si>
  <si>
    <t>4598.Interventi per la tutela ambientale e paesaggistica delle zone umide e lagunari</t>
  </si>
  <si>
    <t>4599.Finanziamento Ras studi di compatibilità idraulica geologia e geotecnica L.R. 33/214</t>
  </si>
  <si>
    <t>4599.Incarichi professionali per studi di compatibilità idraulica geologica e geotecnica L.R. n. 33/2014</t>
  </si>
  <si>
    <t>46.FUNZIONAMENTO UFFICIO DI PIANO - PLUS</t>
  </si>
  <si>
    <t>460.SPLIT PAYMENT</t>
  </si>
  <si>
    <t>4600.ACQUISTO DI BENI MOBILI, MACCHINE E ATTREZZATURE - POLIZIA MUNICIPALE</t>
  </si>
  <si>
    <t>4601.INTERVENTI SRTRUTTURALI RIO MOGORO (CONTR. RAS)</t>
  </si>
  <si>
    <t>4601.INTERVENTI STRUTTURALE RIO MOGORO ( CONTR. RAS)</t>
  </si>
  <si>
    <t>4602.OPERE DI SALVAGUARDIADEL BACINO DEL RIO MOGORO</t>
  </si>
  <si>
    <t>4603.OPERE DI SALVAGUARDIA DEL BACINO DEL RIO MOGORO</t>
  </si>
  <si>
    <t>4605. INCENTIVAZIONE ATTIVITA' TURISTICHE (CONTR. ARGEA)</t>
  </si>
  <si>
    <t>4605.INCENTIVAZIONE ATTIVITA' TURISTICHE (CONTR. ARGEA)</t>
  </si>
  <si>
    <t>4608.INCENTIVAZIONE ATTIVITA' TURISTICHE QUOTE COMUNI PER D.L.</t>
  </si>
  <si>
    <t>4608.MANUTENZIONE VIABILITA' COMUNALE E INTERCOMUNALE</t>
  </si>
  <si>
    <t>4609.MANUTENZIONE STRAORDINARIA STRADE E NOLO MEZZI</t>
  </si>
  <si>
    <t>4610.IMPIANTI DI VIDEOSORVEGLIANZA</t>
  </si>
  <si>
    <t>4610.TRASFERIMENTO DAI COMUNI PER VIDEO SORVEGLIANZA</t>
  </si>
  <si>
    <t>4611.CONTRIB. RAS AMPLIAMENTO SISTEMA VIDEOSORVEGLIANZA</t>
  </si>
  <si>
    <t>4612.Contributo Ras per interventi stradali di manutenzione straordinaria - D.G.R. n. 4/31 del 22.01.19 (comune di Arborea)</t>
  </si>
  <si>
    <t>4612.Interventi manutenzione straordinaria viabilità - comune di Arborea</t>
  </si>
  <si>
    <t>4613.Interventi manutenzione straordinaria viabilità - comune di Uras</t>
  </si>
  <si>
    <t>4614.Interventi diversi per progetti di programmazione territoriale</t>
  </si>
  <si>
    <t>4615.PT-CRP-18/INT-2 MARRUBIU - Percorsi naturalistici sul Monte Arci</t>
  </si>
  <si>
    <t>4615.Trasf.Ras PT-CRP-18/INT-2 MARRUBIU - Percorsi naturalistici sul Monte Arci</t>
  </si>
  <si>
    <t>4616.PT-CRP-18/INT-5 - S.N.D'ARCIDANO - Compl. e valorizz.parco comunale Is Codinas</t>
  </si>
  <si>
    <t>4616.Trasf.Ras PT-CRP-18/INT-5 - S.N.D'ARCIDANO - Compl. e valorizz.parco comunale Is Codinas</t>
  </si>
  <si>
    <t>4617.PT-CRP-18/INT-7 - ARBOREA - All.centro documentaz.ambientale e riqualificaz.Torre Osservatorio antincendio</t>
  </si>
  <si>
    <t>4617.Trasf.Ras PT-CRP-18/INT-7 - ARBOREA - All.centro documentaz.ambientale e riqualificaz.Torre Osservatorio antincendio</t>
  </si>
  <si>
    <t>4618.PT-CRP-18/INT-8 - TERRALBA - Valorizzazione zone umide attraverso percorsi integrati di visita</t>
  </si>
  <si>
    <t>4618.Trasf.Ras PT-CRP-18/INT-8 - TERRALBA - Valorizz.zone umide attraverso percorsi integrati di visita</t>
  </si>
  <si>
    <t>4619.PT-CRP-18/INT-8 - TERRALBA - Int. area porticciolo Marceddì e migl. accessibilità passerella attraversamento canale</t>
  </si>
  <si>
    <t>4619.Trasf. Ras PT-CRP-18/INT-8 - TERRALBA - Int. area porticciolo Marceddì e migl. accessibilità passerella attraversamento canale</t>
  </si>
  <si>
    <t>4620.PT-CRP-18/INT-10 - ARBOREA - Ripristino batimetrico e scivolo S'Ena Arrubia-Ripristino batimetrico stagi Corru Mannu e Corru S'Ittiri</t>
  </si>
  <si>
    <t>4620.Trasf. Ras PT-CRP-18/INT-10 - ARBOREA - Ripristino batimetrico e scivolo S'Ena Arrubia-Ripristino batimetrico stagi Corru Mannu e Corru S'Ittiri</t>
  </si>
  <si>
    <t>4621.PT-CRP-18/INT-11 - ARBUS - Realizzazione scivolo alaggio e varo area Sant'Antonio di Santadi</t>
  </si>
  <si>
    <t>4621.Trasf. Ras PT-CRP-18/INT-11 - ARBUS - Realizzazione scivolo alaggio e varo area Sant'Antonio di Santadi</t>
  </si>
  <si>
    <t>4622.PT-CRP-18/INT-12 - ARBOREA S.N.D'ARCIDANO TERRALBA  - Realizzazione ippovie e punto di sosta per cavalli</t>
  </si>
  <si>
    <t>4622.Trasf. Ras PT-CRP-18/INT-12 - ARBOREA S.N.D'ARCIDANO TERRALBA  - Realizzazione ippovie e punto di sosta per cavalli</t>
  </si>
  <si>
    <t>4623.PT-CRP-18/INT-13 - GUSPINI  - Completamento itinerario rio Terramaistus</t>
  </si>
  <si>
    <t>4623.Trasf. Ras PT-CRP-18/INT-13 - GUSPINI  - Completamento itinerario rio Terramaistus</t>
  </si>
  <si>
    <t>4624.PT-CRP-18/INT-15 - GUSPINI  - Riqualificazione complesso "Case a corte"</t>
  </si>
  <si>
    <t>4624.Trasf. Ras PT-CRP-18/INT-15 - GUSPINI  - Riqualificazione complesso "case a corte"</t>
  </si>
  <si>
    <t>4625.PT-CRP-18/INT-17 - MARRUBIU  - Copertura scavi Praetorium romano</t>
  </si>
  <si>
    <t>4625.Trasf. Ras PT-CRP-18/INT-17 - MARRUBIU  - Copertura scavi Praetorium romano</t>
  </si>
  <si>
    <t>4626.PT-CRP-18/INT-20 - VILLACIDRO  - Agorà: spazio eventi culturali</t>
  </si>
  <si>
    <t>4626.Trasf. Ras PT-CRP-18/INT-20 - VILLACIDRO  - Agorà: spazio eventi culturali</t>
  </si>
  <si>
    <t>4627.PT-CRP-18/INT-22 - TERRALBA  - Adeguamento e riqualificazione della casa per anziani</t>
  </si>
  <si>
    <t>4627.Trasf. Ras PT-CRP-18/INT-22 - TERRALBA  - Adeguamento e riqualificazione della casa per anziani</t>
  </si>
  <si>
    <t>4628.PT-CRP-18/INT-23 - URAS  - Realizzazione centro diurno per anziani</t>
  </si>
  <si>
    <t>4628.Trasf. Ras PT-CRP-18/INT-23 - URAS  - Realizzazione centro diurno per anziani</t>
  </si>
  <si>
    <t>4629.PT-CRP-18/INT-24 - S.N.D'ARCIDANO  - Ampliamento struttura residenziale integrata per anziani</t>
  </si>
  <si>
    <t>4629.Trasf. Ras PT-CRP-18/INT-24 - S.N.D'ARCIDANO  - Ampliamento struttura residenziale integrata per anziani</t>
  </si>
  <si>
    <t>4630.PT-CRP-18/INT-26 - VILLACIDRO  - Ristrutturazione Casa Anziano</t>
  </si>
  <si>
    <t>4630.Trasf. Ras PT-CRP-18/INT-26 - VILLACIDRO  - Ristrutturazione Casa Anziano</t>
  </si>
  <si>
    <t>4631.PT-CRP-18/INT-27 - ARBOREA  - Attivazione struttura territoriale a ciclo diurno - centro famiglia</t>
  </si>
  <si>
    <t>4631.Trasf. Ras PT-CRP-18/INT-27 - ARBOREA  - Attivazione struttura territoriale a ciclo diurno - centro famiglia</t>
  </si>
  <si>
    <t>4632.PT-CRP-18/INT-28 - ARBOREA  - Centro territoriale della musica - spazio giovani</t>
  </si>
  <si>
    <t>4632.Trasf. Ras PT-CRP-18/INT-28 - ARBOREA  - Centro territoriale della musica - spazio giovani</t>
  </si>
  <si>
    <t>4633.PT-CRP-18/INT-29 - TERRALBA  - Centro di aggregazione sociale</t>
  </si>
  <si>
    <t>4633.Trasf. Ras PT-CRP-18/INT-29 - TERRALBA  - Centro di aggregazione sociale</t>
  </si>
  <si>
    <t>4634.PT-CRP-18/INT-31 - ARBOREA  - Parco inclusivo polifunzionale</t>
  </si>
  <si>
    <t>4634.Trasf. Ras PT-CRP-18/INT-31 - ARBOREA  - Parco inclusivo polifunzionale</t>
  </si>
  <si>
    <t>4635.PT-CRP-18/INT-32 - MARRUBIU  -  Percorso benessere</t>
  </si>
  <si>
    <t>4635.Trasf. Ras PT-CRP-18/INT-32 - MARRUBIU  - Percorso benessere</t>
  </si>
  <si>
    <t>4636.PT-CRP-18/INT-35 - MARRUBIU  - Asilo nido: adeguamento esterni edificio</t>
  </si>
  <si>
    <t>4636.Trasf. Ras PT-CRP-18/INT-35 - MARRUBIU  - Asilo nido: adeguamento esterni edificio</t>
  </si>
  <si>
    <t>4637.PT-CRP-18/INT-39- TERRALBA  -  Potenziamento asilo nido comunale</t>
  </si>
  <si>
    <t>4638.PT-CRP-18/INT-41- TERRALBA  -  Potenziamento complesso sportivo intercomunale Remigio Corda</t>
  </si>
  <si>
    <t>4638.Trasf. Ras PT-CRP-18/INT-41- TERRALBA  -  Potenziamento complesso sportivo intercomunale Remigio Corda</t>
  </si>
  <si>
    <t>4639.PT-CRP-18/INT-43 - VILLACIDRO  -  Completamento area palazzetto sport Is Begas</t>
  </si>
  <si>
    <t>4639.Trasf. Ras PT-CRP-18/INT-43 - VILLACIDRO  -  Completamento area palazzetto sport Is Begas</t>
  </si>
  <si>
    <t>4640.PT-CRP-18/INT-44 - URAS  -  Riqualificazione miglioramento e abbattimento barriere architettoniche degli spazi sportivi</t>
  </si>
  <si>
    <t>4640.Trasf. Ras PT-CRP-18/INT-44 - URAS  -  Riqualificazione miglioramento e abbattimento barriere architettoniche degli spazi sportivi</t>
  </si>
  <si>
    <t>4641.PT-CRP-18/INT-45 - S.N.D'ARCIDANO  -  Adeguamento completamento e riqualificazione complesso sportivo intercomunale Via Linnaris</t>
  </si>
  <si>
    <t>4641.Trasf. Ras PT-CRP-18/INT-45 - S.N.D'ARCIDANO  -  Adeguamento completamento e riqualificazione complesso sportivo intercomunale Via Linnaris</t>
  </si>
  <si>
    <t>4642.PT-CRP-18/INT-46 - ARBOREA  -  Ammodernamento bocciodromo Arborea</t>
  </si>
  <si>
    <t>4642.Trasf. Ras PT-CRP-18/INT-46 - ARBOREA  -  Ammodernamento bocciodromo Arborea</t>
  </si>
  <si>
    <t>4643.PT-CRP-18/INT-48.a - GUSPINI  -  Ampliamento e riqualificazione impianti sportivi comunali -lotto 1</t>
  </si>
  <si>
    <t>4643.Trasf. Ras PT-CRP-18/INT-48.a - GUSPINI  -  Ampliamento e riqualificazione impianti sportivi comunali -lotto 1</t>
  </si>
  <si>
    <t>4644.PT-CRP-18/INT-48.b - GUSPINI  -  Ampliamento e riqualificazione impianti sportivi comunali -lotto 2</t>
  </si>
  <si>
    <t>4644.Trasf. Ras PT-CRP-18/INT-48.b - GUSPINI  -  Ampliamento e riqualificazione impianti sportivi comunali -lotto 2</t>
  </si>
  <si>
    <t>4645.PT-CRP-18/INT-26 - VILLACIDRO  -  Ristrutturazione Casa Anziano (da fondi comunali)</t>
  </si>
  <si>
    <t>4645.Trasf. fondi dal comune di Villacidro per PT-CRP-18/INT-26 - VILLACIDRO  -  Ristrutturazione Casa Anziano</t>
  </si>
  <si>
    <t>4646.PT_CRP_18/INT_3a - Itinerario in Cammino tra Storia e Natura - itinerario ambientale</t>
  </si>
  <si>
    <t>4646.TRASF. RAS PT_CRP_18/INT_3a ARBUS - Itinerario in Cammino tra Storia e Natura - itinerario ambientale</t>
  </si>
  <si>
    <t>4647.PT_CRP_18/I NT_3b ARBUS - Itinerario in Cammino tra Storia e Natura - itinerario culturale</t>
  </si>
  <si>
    <t>4647.TRASF. RAS PT_CRP_18/I NT_3b ARBUS - Itinerario in Cammino tra Storia e Natura - itinerario culturale</t>
  </si>
  <si>
    <t>4648.PT_CRP_18/INT_4 - Un mare, una spiaggia per tutti: Accessibilità e fruibilità della spiaggia di Piscinas</t>
  </si>
  <si>
    <t>4648.TRASF. RAS PT_CRP_18/INT_4 ARBUS - Un mare, una spiaggia per tutti: Accessibilità e fruibilità della spiaggia di Piscinas</t>
  </si>
  <si>
    <t>4649.PT_CRP_18/INT_6 - Itinerario turistico Le Colline e il Mare</t>
  </si>
  <si>
    <t>4649.TRASF. RAS PT_CRP_18/INT_6 ARBUS - Itinerario turistico Le Colline e il Mare</t>
  </si>
  <si>
    <t>4650.PT_CRP_18/INT_14 ARBUS - Cicloturismo Panoramico</t>
  </si>
  <si>
    <t>4650.TRASF. RAS PT_CRP_18/INT_14 ARBUS - Cicloturismo Panoramico</t>
  </si>
  <si>
    <t>4651.PT_CRP_18/I NT_16 GUSPINI - Centro di documentazione della Miniera: allestimento multimediale</t>
  </si>
  <si>
    <t>4651.TRASF. RAS PT_CRP_18/I NT_16 GUSPINI - Centro di documentazione della Miniera: allestimento multimediale</t>
  </si>
  <si>
    <t>4652.PT_CRP-18/INT_18 - Adeguamento e accessibilità dell'Ufficio geologico</t>
  </si>
  <si>
    <t>4652.TRASF. RAS PT_CRP-18/INT_18 ARBUS - Adeguamento e accessibilità dell'Ufficio geologico</t>
  </si>
  <si>
    <t>4653.PT_CRP_18/INT_19 ARBUS - Adeguamento e accessibilità della Foresteria di Montevecchio</t>
  </si>
  <si>
    <t>4653.TRASF. RAS PT_CRP_18/INT_19 ARBUS - Adeguamento e accessibilità della Foresteria di Montevecchio</t>
  </si>
  <si>
    <t>4654.PT_CRP_18/INT_21 - ZurabarArt sentieri e musica</t>
  </si>
  <si>
    <t>4654.TRASF. RAS PT_CRP_18/INT_21 MARRUBIU - ZurabarArt sentieri e musica</t>
  </si>
  <si>
    <t>4655.PT_CRP_18/I NT_25 - Adeguamento casa alloggio per anziani San Vincenzo</t>
  </si>
  <si>
    <t>4655.TRASF. RAS PT_CRP_18/I NT_25 GONNOSFANADIGA - Adeguamento casa alloggio per anziani San Vincenzo</t>
  </si>
  <si>
    <t>4656.PT_CRP_18/I NT_30 - Percorso vita intercomunale per persone con ridotte capacità motorie</t>
  </si>
  <si>
    <t>4656.TRASF. RAS PT_CRP_18/I NT_30 GONNOSFANADIGA - Percorso vita intercomunale per persone con ridotte capacità motorie</t>
  </si>
  <si>
    <t>4657.PT_CRP_18/INT_33 - Prima infanzia arburese</t>
  </si>
  <si>
    <t>4657.TRASF. RAS PT_CRP_18/INT_33 ARBUS - Prima infanzia arburese</t>
  </si>
  <si>
    <t>4658.PT_CRP_18/INT_34 - Tutti al nido!</t>
  </si>
  <si>
    <t>4658.TRASF. RAS PT_CRP_18/INT_34 ARBUS - Tutti al nido!</t>
  </si>
  <si>
    <t>4659.PT_CRP_18/INT_36 - Contributo in conto gestione Asilo nido</t>
  </si>
  <si>
    <t>4659.TRASF. RAS PT_CRP_18/INT_36 MARRUBIU - Contributo in conto gestione Asilo nido</t>
  </si>
  <si>
    <t>4660.PT_CRP_18/INT_38 TERRALBA - Contributo in conto gestione Asilo nido</t>
  </si>
  <si>
    <t>4660.TRASF. RAS PT_CRP_18/INT_38 TERRALBA - Contributo in conto gestione Asilo nido</t>
  </si>
  <si>
    <t>4661.PT_CRP_18/INT_40 - Contributo in conto gestione prima infanzia</t>
  </si>
  <si>
    <t>4661.TRASF. RAS PT_CRP_18/INT_40 GUSPINI - Contributo in conto gestione prima infanzia</t>
  </si>
  <si>
    <t>4662.PT_CRP_18/I NT_42 - Completamento piscina comunale</t>
  </si>
  <si>
    <t>4662.TRASF. RAS PT_CRP_18/I NT_42 VILLACIDRO - Completamento piscina comunale</t>
  </si>
  <si>
    <t>4663.PT_CRP_18/INT_47 - Tennis - Impianto Sportivo Santa Sofia</t>
  </si>
  <si>
    <t>4663.TRASF. RAS PT_CRP_18/INT_47 ARBUS - Tennis - Impianto Sportivo Santa Sofia</t>
  </si>
  <si>
    <t>4664.PT_CRP_18/INT_49 VILLACIDRO - GENNA - La porta del territorio</t>
  </si>
  <si>
    <t>4664.TRASF. RAS PT_CRP_18/INT_49 VILLACIDRO - GENNA - La porta del territorio</t>
  </si>
  <si>
    <t>4665.PT_CRP_18/INT_50 - Realizzazione della "porta del territorio nel Terralbese"</t>
  </si>
  <si>
    <t>4665.TRASF. RAS PT_CRP_18/INT_50 ARBOREA - Realizzazione della "porta del territorio nel Terralbese"</t>
  </si>
  <si>
    <t>4666.PT_CRP_18/INT_51 - Promozione territorio</t>
  </si>
  <si>
    <t>4666.TRASF. RAS PT_CRP_18/INT_51  - Promozione territorio</t>
  </si>
  <si>
    <t>4667.CONTRIBUTO RAS PER PROGETTO SUAPE (Obiettivo Tematico 2 - Azione 2.2.2)</t>
  </si>
  <si>
    <t>500.ACQUISTO SERVIZI SPECIFICI DIVERSI PER CONTO DEI COMUNI DELL'UNIONE</t>
  </si>
  <si>
    <t>500.RIMBORSO SPESE PER SERVIZI PER CONTO TERZI</t>
  </si>
  <si>
    <t>501.ACQUISTO BENI SPECIFICI DIVERSI PER CONTO DEI COMUNI DELL'UNIONE</t>
  </si>
  <si>
    <t>550.RIMBORSO DI ANTICIPAZIOE DI FONDI PER IL SERVIZIO ECONOMATO</t>
  </si>
  <si>
    <t>600.DEPOSITI PER SPESE CONTRATTUALI</t>
  </si>
  <si>
    <t>65.CONTR. REG.LE PER GESTIONE ASSOCIATA DI SERVIZI E FUNZIONI COMUNALI-</t>
  </si>
  <si>
    <t>6500.INTERVENTI NEGLI ECONCENTRI COMUNALI</t>
  </si>
  <si>
    <t>670.ATTIVAZIONE SERVIZIO VIDEO - INFORMATIVO</t>
  </si>
  <si>
    <t>681.Incarico per rilascio parere di compatibilità idraulica</t>
  </si>
  <si>
    <t>682.Incarichi professionali per studi, progettazioni, partecipazioni a bandi, d.l., collaudi etc.</t>
  </si>
  <si>
    <t>683.Incarico per studio idraulico al P.G.R.A.</t>
  </si>
  <si>
    <t>71.FINANZ. RAS -PROMOZIONE DEL RISPARMIO ENERGETICO NEL SETTORE EDILIZIO</t>
  </si>
  <si>
    <t>7100.RITENUTE PREVIDENZIALI E ASSISTENZIALI</t>
  </si>
  <si>
    <t>7110.RITENUTE ERARIALI</t>
  </si>
  <si>
    <t>7120.ALTRE RITENUTE AL PESONALE PER CONTO TERZI</t>
  </si>
  <si>
    <t>7130.RESTITUZIONE DI DEPOSITI CAUZIONALI</t>
  </si>
  <si>
    <t>7145.SPESE PER SERVIZI PER CONTO TERZI</t>
  </si>
  <si>
    <t>7150.ANTICIPAZIONI DI FONDI PER IL SERVIZIO ECONOMATO</t>
  </si>
  <si>
    <t>7160.RESTITUZIONE DI DEPOSITI PER SPESE CONTRATTUALI</t>
  </si>
  <si>
    <t>7170.SPLIT PAYMENT</t>
  </si>
  <si>
    <t>72.Rimborso dal Comune di Marrubiu per personale polizia locale a t.d.</t>
  </si>
  <si>
    <t>73.Rimborso dai comuni dell'unione per servizio supporto applicazione norme contrattuali</t>
  </si>
  <si>
    <t>75.Contributo regionale LavoRas art. 2 L.R. 1/2018 - S.N. d'Arcidano</t>
  </si>
  <si>
    <t>76.Contributo regionale LavoRas art. 2 L.R. 1/2018 - Terralba</t>
  </si>
  <si>
    <t>78.TRASFERIMENTI DAL COMUNE DI TERRALBA</t>
  </si>
  <si>
    <t>801.RIMBORSO SPESE PER PERSONALE COMANDATO - UFFICIO TECNICO</t>
  </si>
  <si>
    <t>802.ONERI PREVIDENZIALI E ASSISTENZIALI PERSONALE SETTORE TECNICO</t>
  </si>
  <si>
    <t>803.IRAP PERSONALE SETTORE TECNICO</t>
  </si>
  <si>
    <t>81.TRASFERIMENTI  DAL COMUNE DI MARRUBIU</t>
  </si>
  <si>
    <t>82.TRASFERIMENTI DAL COMUNE DI URAS</t>
  </si>
  <si>
    <t>83.TRASFERIMENTI DAL COMUNE DI S.N.ARCIDANO</t>
  </si>
  <si>
    <t>840.ONERI PER LA SICUREZZA E ACCERTAMENTI SANITARI - D.LGS 81/08</t>
  </si>
  <si>
    <t>860.ACQUISTO CARBURANTI E VARIE PER AUTOMEZZI</t>
  </si>
  <si>
    <t>861.SPESE VARIE MANUTENZIONE AUTOMEZZI</t>
  </si>
  <si>
    <t>91.TRASFERIMENTI DAI COMUNI PER ACQUISTO BENI E SERVIZI SPECIFICI</t>
  </si>
  <si>
    <t>92.TRASFERIMENTI DAI COMUNI PER MANUTENZIONE ORDINARIA IMPIANTO DI VIDEOSORVEGLIANZA</t>
  </si>
  <si>
    <t>93.TRASFERIMENTI DAI COMUNI PER MANUTENZIONE STRAORDINARIA IMPIANTO DI VIDEOSORVEGLIANZA</t>
  </si>
  <si>
    <t>95.TRASFERIMENTO RISORSE FINANZIARIE DEI COMUNI  FACENTI PARTE DELL'UNIONE  ALL'UNIONE STESSA</t>
  </si>
  <si>
    <t>990.FONDO SVILUPPO RISORSE UMANE E PRODUTTIVITA'</t>
  </si>
  <si>
    <t>991.ONERI PREV.LI E ASS.LI SU FONDO SVILUPPO RISORSE UMANE E PRODUTTIVITA'</t>
  </si>
  <si>
    <t>992.INDENNITA' AI RESPONSABILI DI SERVIZIO</t>
  </si>
  <si>
    <t>994.ONERI PREV.LI E ASS.LI SU INDENNITA' RESPONSABILI</t>
  </si>
  <si>
    <t>Somma di Prev2021</t>
  </si>
  <si>
    <t>Somma di Prev2022</t>
  </si>
  <si>
    <t>Somma di Prev2023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</si>
</sst>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43" fontId="0" fillId="0" borderId="0" xfId="1" applyFont="1"/>
    <xf numFmtId="0" fontId="2" fillId="2" borderId="0" xfId="0" applyFont="1" applyFill="1"/>
    <xf numFmtId="0" fontId="2" fillId="2" borderId="0" xfId="0" applyFont="1" applyFill="1" applyAlignment="1">
      <alignment wrapText="1"/>
    </xf>
    <xf numFmtId="43" fontId="2" fillId="2" borderId="0" xfId="1" applyFont="1" applyFill="1"/>
    <xf numFmtId="0" fontId="3" fillId="0" borderId="0" xfId="0" applyFont="1"/>
    <xf numFmtId="0" fontId="3" fillId="0" borderId="0" xfId="0" applyFont="1" applyAlignment="1">
      <alignment wrapText="1"/>
    </xf>
    <xf numFmtId="43" fontId="3" fillId="0" borderId="0" xfId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4" fontId="0" fillId="0" borderId="0" xfId="0" applyNumberFormat="1"/>
    <xf numFmtId="0" fontId="2" fillId="0" borderId="0" xfId="0" applyFont="1"/>
    <xf numFmtId="0" fontId="2" fillId="0" borderId="0" xfId="0" applyFont="1" applyAlignment="1">
      <alignment wrapText="1"/>
    </xf>
    <xf numFmtId="43" fontId="2" fillId="0" borderId="0" xfId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avide Polito" refreshedDate="44323.687067939813" createdVersion="7" refreshedVersion="7" minRefreshableVersion="3" recordCount="300">
  <cacheSource type="worksheet">
    <worksheetSource ref="A1:U1048576" sheet="BILANCIO"/>
  </cacheSource>
  <cacheFields count="21">
    <cacheField name="E_S" numFmtId="0">
      <sharedItems containsBlank="1" count="3">
        <s v="E"/>
        <s v="S"/>
        <m/>
      </sharedItems>
    </cacheField>
    <cacheField name="titolo" numFmtId="0">
      <sharedItems containsBlank="1" containsMixedTypes="1" containsNumber="1" containsInteger="1" minValue="1" maxValue="7"/>
    </cacheField>
    <cacheField name="Cap" numFmtId="0">
      <sharedItems containsString="0" containsBlank="1" containsNumber="1" containsInteger="1" minValue="1" maxValue="7170"/>
    </cacheField>
    <cacheField name="Descrizione" numFmtId="0">
      <sharedItems containsBlank="1"/>
    </cacheField>
    <cacheField name="RespEntrataSpesa" numFmtId="0">
      <sharedItems containsBlank="1"/>
    </cacheField>
    <cacheField name="RespServizio" numFmtId="0">
      <sharedItems containsBlank="1"/>
    </cacheField>
    <cacheField name="Codifica" numFmtId="0">
      <sharedItems containsBlank="1"/>
    </cacheField>
    <cacheField name="AccImp2019" numFmtId="43">
      <sharedItems containsString="0" containsBlank="1" containsNumber="1" minValue="0" maxValue="3143255.74"/>
    </cacheField>
    <cacheField name="StanzDef2020" numFmtId="43">
      <sharedItems containsString="0" containsBlank="1" containsNumber="1" minValue="0" maxValue="12704119.67"/>
    </cacheField>
    <cacheField name="AccImp2020" numFmtId="43">
      <sharedItems containsString="0" containsBlank="1" containsNumber="1" minValue="0" maxValue="3211307.42"/>
    </cacheField>
    <cacheField name="Prev2021" numFmtId="43">
      <sharedItems containsString="0" containsBlank="1" containsNumber="1" minValue="0" maxValue="11700000"/>
    </cacheField>
    <cacheField name="Prev2022" numFmtId="43">
      <sharedItems containsString="0" containsBlank="1" containsNumber="1" minValue="0" maxValue="3179986.16"/>
    </cacheField>
    <cacheField name="Prev2023" numFmtId="43">
      <sharedItems containsString="0" containsBlank="1" containsNumber="1" minValue="0" maxValue="3179986.16"/>
    </cacheField>
    <cacheField name="ResiduiIniziali" numFmtId="43">
      <sharedItems containsString="0" containsBlank="1" containsNumber="1" minValue="0" maxValue="814182.28"/>
    </cacheField>
    <cacheField name="Cassa" numFmtId="43">
      <sharedItems containsString="0" containsBlank="1" containsNumber="1" minValue="0" maxValue="11798466.689999999"/>
    </cacheField>
    <cacheField name="AccImp2021" numFmtId="43">
      <sharedItems containsString="0" containsBlank="1" containsNumber="1" minValue="0" maxValue="3151282.8"/>
    </cacheField>
    <cacheField name="AccImp2022" numFmtId="43">
      <sharedItems containsString="0" containsBlank="1" containsNumber="1" containsInteger="1" minValue="0" maxValue="6100"/>
    </cacheField>
    <cacheField name="AccImp2023" numFmtId="43">
      <sharedItems containsString="0" containsBlank="1" containsNumber="1" containsInteger="1" minValue="0" maxValue="0"/>
    </cacheField>
    <cacheField name="Vincolo" numFmtId="0">
      <sharedItems containsBlank="1" containsMixedTypes="1" containsNumber="1" containsInteger="1" minValue="0" maxValue="0" count="70">
        <n v="0"/>
        <s v="V052"/>
        <s v="V054"/>
        <s v="V065"/>
        <s v="V069"/>
        <s v="V068"/>
        <s v="V066"/>
        <s v="V055"/>
        <s v="V053"/>
        <s v="V060"/>
        <s v="V061"/>
        <s v="V056"/>
        <s v="V057"/>
        <s v="V059"/>
        <s v="V058"/>
        <s v="V001"/>
        <s v="V002"/>
        <s v="V003"/>
        <s v="V004"/>
        <s v="V005"/>
        <s v="V006"/>
        <s v="V007"/>
        <s v="V008"/>
        <s v="V009"/>
        <s v="V010"/>
        <s v="V011"/>
        <s v="V012"/>
        <s v="V013"/>
        <s v="V014"/>
        <s v="V015"/>
        <s v="V016"/>
        <s v="V017"/>
        <s v="V018"/>
        <s v="V019"/>
        <s v="V020"/>
        <s v="V021"/>
        <s v="V022"/>
        <s v="V023"/>
        <s v="V024"/>
        <s v="V025"/>
        <s v="V026"/>
        <s v="V027"/>
        <s v="V028"/>
        <s v="V029"/>
        <s v="V030"/>
        <s v="V031"/>
        <s v="V032"/>
        <s v="V033"/>
        <s v="V034"/>
        <s v="V035"/>
        <s v="V036"/>
        <s v="V037"/>
        <s v="V038"/>
        <s v="V039"/>
        <s v="V040"/>
        <s v="V041"/>
        <s v="V042"/>
        <s v="V043"/>
        <s v="V044"/>
        <s v="V045"/>
        <s v="V046"/>
        <s v="V047"/>
        <s v="V048"/>
        <s v="V049"/>
        <s v="V050"/>
        <s v="V051"/>
        <s v="V067"/>
        <s v="V062"/>
        <s v="V063"/>
        <m/>
      </sharedItems>
    </cacheField>
    <cacheField name="chiave" numFmtId="0">
      <sharedItems containsBlank="1"/>
    </cacheField>
    <cacheField name="CAP_ok" numFmtId="0">
      <sharedItems containsBlank="1" count="299">
        <s v="1.AVANZO DI AMMINISTRAZIONE PER SPESE CORRENTI"/>
        <s v="2.AVANZO DI AMMINISTRAZIONE PER SPESE DI INVESTIMENTO"/>
        <s v="3.AVANZO DI AMMINISTRAZIONE PER FINANZIAMENTO PIANO TARI"/>
        <s v="40.CONTRIBUTI ERARIALI DELLO STATO-ART. 3-4-5- D.318/2000"/>
        <s v="42.CONTRIBUTO RAS GESTIONE ASSOCIATA SERVIZI PLUS E FUNZIONAMENTO DELL'UFFICIO DI PIANO"/>
        <s v="65.CONTR. REG.LE PER GESTIONE ASSOCIATA DI SERVIZI E FUNZIONI COMUNALI-"/>
        <s v="71.FINANZ. RAS -PROMOZIONE DEL RISPARMIO ENERGETICO NEL SETTORE EDILIZIO"/>
        <s v="72.Rimborso dal Comune di Marrubiu per personale polizia locale a t.d."/>
        <s v="73.Rimborso dai comuni dell'unione per servizio supporto applicazione norme contrattuali"/>
        <s v="75.Contributo regionale LavoRas art. 2 L.R. 1/2018 - S.N. d'Arcidano"/>
        <s v="76.Contributo regionale LavoRas art. 2 L.R. 1/2018 - Terralba"/>
        <s v="78.TRASFERIMENTI DAL COMUNE DI TERRALBA"/>
        <s v="81.TRASFERIMENTI  DAL COMUNE DI MARRUBIU"/>
        <s v="82.TRASFERIMENTI DAL COMUNE DI URAS"/>
        <s v="83.TRASFERIMENTI DAL COMUNE DI S.N.ARCIDANO"/>
        <s v="91.TRASFERIMENTI DAI COMUNI PER ACQUISTO BENI E SERVIZI SPECIFICI"/>
        <s v="92.TRASFERIMENTI DAI COMUNI PER MANUTENZIONE ORDINARIA IMPIANTO DI VIDEOSORVEGLIANZA"/>
        <s v="93.TRASFERIMENTI DAI COMUNI PER MANUTENZIONE STRAORDINARIA IMPIANTO DI VIDEOSORVEGLIANZA"/>
        <s v="95.TRASFERIMENTO RISORSE FINANZIARIE DEI COMUNI  FACENTI PARTE DELL'UNIONE  ALL'UNIONE STESSA"/>
        <s v="110.DIRITTI DI SEGRETERIA"/>
        <s v="111.TRASFERIMENTO DAI COMUNI PER COOPERAZIONE CIREM - ATTIVITA RICERCA PROGRAMMAZIONE TERRITORIALE"/>
        <s v="120.DIRITTI DI ROGITO"/>
        <s v="136.PROVENTI CDS art. 142 c. 12 bis NON DI PROPRIETA' DEGLI ENTI"/>
        <s v="139.SANZIONI AMMINISTRATIVE ART. 142 CDS - RILEVATORI DI VELOCITA'"/>
        <s v="140.SANZIONI AMMINISTRATIVE  PER VIOLAZIONE  AL CODICE DELLA STRADA"/>
        <s v="141.RUOLO VERBALI ANNI PRECEDENTI"/>
        <s v="143.INTROITI DA RACCOLTA DIFFERENZIATA"/>
        <s v="144.CONTRIBUTO IVA SERVIZI ESTERNALIZZATI"/>
        <s v="150.RRSSUU - RIMBORSO CONTRIBUTO STATALE COMUNE DI ARBOREA"/>
        <s v="158.DIRITTI DI SEGRETERIA PER PRATICHE SUAPE"/>
        <s v="180.INTERESSI ATTIVI SU DEPOSITI BANCARI E POSTALI"/>
        <s v="185.PROVENTI DIVERSI"/>
        <s v="187.RIMB. SPESE GESTIONE RSU MARRUBIU"/>
        <s v="188.RIMB. SPESE GESTIONE RSU URAS"/>
        <s v="189.RIMB. SPESE GESTIONE RSU ARCIDANO"/>
        <s v="190.RIMB. SPESE GESTIONE RSU TERRALBA"/>
        <s v="192.TRASFERIMENTI COMUNE DI ARBOREA SERVIZIO GESTIONE RRSSUU"/>
        <s v="196.Rimborso dal Comune di Terralba per servizio civico"/>
        <s v="230.FINANZIAMENTO RAS PER STUDIO IDROGEOLOGICO"/>
        <s v="240.CONTRIBUTO RAS PER ACQUISTO ATTREZZATURE INFORMATICHE E TECNOLOGICHE"/>
        <s v="245.CONTR. RAS - INTERVENTI DI PROMOZIONE DI ITINERARI CHE VALORAZZANO IL PATRIMONIO CULTURALE, PAESAGGISTICO E AMBIENTALE SARDO"/>
        <s v="281.TRASF. DAI COMUNI PER LAVORI ECOCENTRO"/>
        <s v="300.RITENUTE PREVIDENZALI E ASSISTENZIALI AL PERSONALE"/>
        <s v="350.RITENUTE ERARIALI"/>
        <s v="400.ALTRE RITENUTE AL PERSONALE PER CONTO TERZI"/>
        <s v="450.DEPOSITI CAUZIONALI"/>
        <s v="460.SPLIT PAYMENT"/>
        <s v="500.RIMBORSO SPESE PER SERVIZI PER CONTO TERZI"/>
        <s v="550.RIMBORSO DI ANTICIPAZIOE DI FONDI PER IL SERVIZIO ECONOMATO"/>
        <s v="600.DEPOSITI PER SPESE CONTRATTUALI"/>
        <s v="3000.Trasf. Ras per progetti di programmazione territoriale"/>
        <s v="4598.Contributo straord.Ras per interventi di tutela ambientale e paesaggistica delle zone umide e lagunari"/>
        <s v="4599.Finanziamento Ras studi di compatibilità idraulica geologia e geotecnica L.R. 33/214"/>
        <s v="4601.INTERVENTI STRUTTURALE RIO MOGORO ( CONTR. RAS)"/>
        <s v="4602.OPERE DI SALVAGUARDIADEL BACINO DEL RIO MOGORO"/>
        <s v="4605. INCENTIVAZIONE ATTIVITA' TURISTICHE (CONTR. ARGEA)"/>
        <s v="4608.INCENTIVAZIONE ATTIVITA' TURISTICHE QUOTE COMUNI PER D.L."/>
        <s v="4610.TRASFERIMENTO DAI COMUNI PER VIDEO SORVEGLIANZA"/>
        <s v="4611.CONTRIB. RAS AMPLIAMENTO SISTEMA VIDEOSORVEGLIANZA"/>
        <s v="4612.Contributo Ras per interventi stradali di manutenzione straordinaria - D.G.R. n. 4/31 del 22.01.19 (comune di Arborea)"/>
        <s v="4615.Trasf.Ras PT-CRP-18/INT-2 MARRUBIU - Percorsi naturalistici sul Monte Arci"/>
        <s v="4616.Trasf.Ras PT-CRP-18/INT-5 - S.N.D'ARCIDANO - Compl. e valorizz.parco comunale Is Codinas"/>
        <s v="4617.Trasf.Ras PT-CRP-18/INT-7 - ARBOREA - All.centro documentaz.ambientale e riqualificaz.Torre Osservatorio antincendio"/>
        <s v="4618.Trasf.Ras PT-CRP-18/INT-8 - TERRALBA - Valorizz.zone umide attraverso percorsi integrati di visita"/>
        <s v="4619.Trasf. Ras PT-CRP-18/INT-8 - TERRALBA - Int. area porticciolo Marceddì e migl. accessibilità passerella attraversamento canale"/>
        <s v="4620.Trasf. Ras PT-CRP-18/INT-10 - ARBOREA - Ripristino batimetrico e scivolo S'Ena Arrubia-Ripristino batimetrico stagi Corru Mannu e Corru S'Ittiri"/>
        <s v="4621.Trasf. Ras PT-CRP-18/INT-11 - ARBUS - Realizzazione scivolo alaggio e varo area Sant'Antonio di Santadi"/>
        <s v="4622.Trasf. Ras PT-CRP-18/INT-12 - ARBOREA S.N.D'ARCIDANO TERRALBA  - Realizzazione ippovie e punto di sosta per cavalli"/>
        <s v="4623.Trasf. Ras PT-CRP-18/INT-13 - GUSPINI  - Completamento itinerario rio Terramaistus"/>
        <s v="4624.Trasf. Ras PT-CRP-18/INT-15 - GUSPINI  - Riqualificazione complesso &quot;case a corte&quot;"/>
        <s v="4625.Trasf. Ras PT-CRP-18/INT-17 - MARRUBIU  - Copertura scavi Praetorium romano"/>
        <s v="4626.Trasf. Ras PT-CRP-18/INT-20 - VILLACIDRO  - Agorà: spazio eventi culturali"/>
        <s v="4627.Trasf. Ras PT-CRP-18/INT-22 - TERRALBA  - Adeguamento e riqualificazione della casa per anziani"/>
        <s v="4628.Trasf. Ras PT-CRP-18/INT-23 - URAS  - Realizzazione centro diurno per anziani"/>
        <s v="4629.Trasf. Ras PT-CRP-18/INT-24 - S.N.D'ARCIDANO  - Ampliamento struttura residenziale integrata per anziani"/>
        <s v="4630.Trasf. Ras PT-CRP-18/INT-26 - VILLACIDRO  - Ristrutturazione Casa Anziano"/>
        <s v="4631.Trasf. Ras PT-CRP-18/INT-27 - ARBOREA  - Attivazione struttura territoriale a ciclo diurno - centro famiglia"/>
        <s v="4632.Trasf. Ras PT-CRP-18/INT-28 - ARBOREA  - Centro territoriale della musica - spazio giovani"/>
        <s v="4633.Trasf. Ras PT-CRP-18/INT-29 - TERRALBA  - Centro di aggregazione sociale"/>
        <s v="4634.Trasf. Ras PT-CRP-18/INT-31 - ARBOREA  - Parco inclusivo polifunzionale"/>
        <s v="4635.Trasf. Ras PT-CRP-18/INT-32 - MARRUBIU  - Percorso benessere"/>
        <s v="4636.Trasf. Ras PT-CRP-18/INT-35 - MARRUBIU  - Asilo nido: adeguamento esterni edificio"/>
        <s v="4638.Trasf. Ras PT-CRP-18/INT-41- TERRALBA  -  Potenziamento complesso sportivo intercomunale Remigio Corda"/>
        <s v="4639.Trasf. Ras PT-CRP-18/INT-43 - VILLACIDRO  -  Completamento area palazzetto sport Is Begas"/>
        <s v="4640.Trasf. Ras PT-CRP-18/INT-44 - URAS  -  Riqualificazione miglioramento e abbattimento barriere architettoniche degli spazi sportivi"/>
        <s v="4641.Trasf. Ras PT-CRP-18/INT-45 - S.N.D'ARCIDANO  -  Adeguamento completamento e riqualificazione complesso sportivo intercomunale Via Linnaris"/>
        <s v="4642.Trasf. Ras PT-CRP-18/INT-46 - ARBOREA  -  Ammodernamento bocciodromo Arborea"/>
        <s v="4643.Trasf. Ras PT-CRP-18/INT-48.a - GUSPINI  -  Ampliamento e riqualificazione impianti sportivi comunali -lotto 1"/>
        <s v="4644.Trasf. Ras PT-CRP-18/INT-48.b - GUSPINI  -  Ampliamento e riqualificazione impianti sportivi comunali -lotto 2"/>
        <s v="4645.Trasf. fondi dal comune di Villacidro per PT-CRP-18/INT-26 - VILLACIDRO  -  Ristrutturazione Casa Anziano"/>
        <s v="4646.TRASF. RAS PT_CRP_18/INT_3a ARBUS - Itinerario in Cammino tra Storia e Natura - itinerario ambientale"/>
        <s v="4647.TRASF. RAS PT_CRP_18/I NT_3b ARBUS - Itinerario in Cammino tra Storia e Natura - itinerario culturale"/>
        <s v="4648.TRASF. RAS PT_CRP_18/INT_4 ARBUS - Un mare, una spiaggia per tutti: Accessibilità e fruibilità della spiaggia di Piscinas"/>
        <s v="4649.TRASF. RAS PT_CRP_18/INT_6 ARBUS - Itinerario turistico Le Colline e il Mare"/>
        <s v="4650.TRASF. RAS PT_CRP_18/INT_14 ARBUS - Cicloturismo Panoramico"/>
        <s v="4651.TRASF. RAS PT_CRP_18/I NT_16 GUSPINI - Centro di documentazione della Miniera: allestimento multimediale"/>
        <s v="4652.TRASF. RAS PT_CRP-18/INT_18 ARBUS - Adeguamento e accessibilità dell'Ufficio geologico"/>
        <s v="4653.TRASF. RAS PT_CRP_18/INT_19 ARBUS - Adeguamento e accessibilità della Foresteria di Montevecchio"/>
        <s v="4654.TRASF. RAS PT_CRP_18/INT_21 MARRUBIU - ZurabarArt sentieri e musica"/>
        <s v="4655.TRASF. RAS PT_CRP_18/I NT_25 GONNOSFANADIGA - Adeguamento casa alloggio per anziani San Vincenzo"/>
        <s v="4656.TRASF. RAS PT_CRP_18/I NT_30 GONNOSFANADIGA - Percorso vita intercomunale per persone con ridotte capacità motorie"/>
        <s v="4657.TRASF. RAS PT_CRP_18/INT_33 ARBUS - Prima infanzia arburese"/>
        <s v="4658.TRASF. RAS PT_CRP_18/INT_34 ARBUS - Tutti al nido!"/>
        <s v="4659.TRASF. RAS PT_CRP_18/INT_36 MARRUBIU - Contributo in conto gestione Asilo nido"/>
        <s v="4660.TRASF. RAS PT_CRP_18/INT_38 TERRALBA - Contributo in conto gestione Asilo nido"/>
        <s v="4661.TRASF. RAS PT_CRP_18/INT_40 GUSPINI - Contributo in conto gestione prima infanzia"/>
        <s v="4662.TRASF. RAS PT_CRP_18/I NT_42 VILLACIDRO - Completamento piscina comunale"/>
        <s v="4663.TRASF. RAS PT_CRP_18/INT_47 ARBUS - Tennis - Impianto Sportivo Santa Sofia"/>
        <s v="4664.TRASF. RAS PT_CRP_18/INT_49 VILLACIDRO - GENNA - La porta del territorio"/>
        <s v="4665.TRASF. RAS PT_CRP_18/INT_50 ARBOREA - Realizzazione della &quot;porta del territorio nel Terralbese&quot;"/>
        <s v="4666.TRASF. RAS PT_CRP_18/INT_51  - Promozione territorio"/>
        <s v="4667.CONTRIBUTO RAS PER PROGETTO SUAPE (Obiettivo Tematico 2 - Azione 2.2.2)"/>
        <s v="42.RIMBORSO SPESE VIAGGI AGLI AMMINISTRATORI E AL PERSONALE DI STAFF"/>
        <s v="43.SPESE PER ONERI AMMINISTRATORI PER ASSENZE DAL LAVORO"/>
        <s v="44.COMPENSO E RIMBORSO SPESE DI VIAGGIO AL REVISORE DEI CONTI"/>
        <s v="45.GESTIONE ASSOCIATA SERVIZI PLUS"/>
        <s v="46.FUNZIONAMENTO UFFICIO DI PIANO - PLUS"/>
        <s v="101.RIMBORSI SPESE PERSONALE COMANDATO - AFFARI GENERALI"/>
        <s v="110.ONERI ASSISTENZIALI E PREVIDENZIALI"/>
        <s v="115.BUONI MENSA PERSONALE DIPENDENTE"/>
        <s v="120.QUOTA DIRITTI ROGITO SEGRETARIO"/>
        <s v="124.IRAP - PERSONALE SEGRETERIA GENERALE"/>
        <s v="125.ACQUISTO BENI  DI CONSUMO"/>
        <s v="130.SPESE PER PUBBLICAZIONI SU QUOTIDIANI E ALTRI MEZZI INFORMAZIONE, GARE E CONTRATTI"/>
        <s v="131.SPESE PER LITI E ARBITRAGGI"/>
        <s v="134.SPESE POSTALI E BOLLI"/>
        <s v="135.PRESTAZIONI DI SERVIZIO - SEGRETERIA GENERALE"/>
        <s v="136.SPESE PER GESTIONE UNIVERSITA TRASFERIMENTI"/>
        <s v="137.COMPENSI COMPONENTI NUCLEO VALUTAZIONE"/>
        <s v="138.SPESE PER GESTIONE UNIVERSITA PRESTAZIONI DI SERVIZIO"/>
        <s v="139.ONERI ASSICURATIVI MEZZI"/>
        <s v="140.Adesione Associazione &quot;Città della Terra Cruda&quot;"/>
        <s v="142.RIMBORSO AL COMUNE CAPOFILA  QUOTA PARTE SPESE GENERALI"/>
        <s v="144.Personale a tempo determinato - retribuzioni"/>
        <s v="145.Personale a tempo determinato - oneri previdenziali e assistenziali"/>
        <s v="146.Personale a tempo determinato - irap"/>
        <s v="147.Rimborso spese viaggio per missione/corsi al personale a t.d."/>
        <s v="151.COMPETENZE PERSONALE PROGRAMMAZIONE TERRITORIALE"/>
        <s v="152.ONERI PREVIDENZIALI PERSONALE PROGRAMMAZIONE TERRITORIALE"/>
        <s v="153.IRAP PERSONALE PROGRAMMAZIONE TERRITORIALE"/>
        <s v="154.RIMBORSI SPESE MISSIONI PERSONALE PROGRAMMAZIONE TERRITORIALE"/>
        <s v="155.RIMBORSI SPESE MISSIONI PERSONALE PROGRAMMAZIONE TERRITORIALE"/>
        <s v="156.ACQUISTO BENI DIVERSI PROGRAMMAZIONE TERRITORIALE"/>
        <s v="157.ACQUISTO SERVIZI DIVERSI PROGRAMMAZIONE TERRITORIALE"/>
        <s v="158.SERVIZI PER ATTIVITA' SUAPE"/>
        <s v="161.PRESTAZ. DI SERVIZI - SPESE GESTIONE PROGETTO FORMAZIONE A DISTANZA"/>
        <s v="163.S.N.d'Arcidano - Cantiere LavoRas art. 2 L.R. 1/2018 - prestazioni di servizi"/>
        <s v="167.Terralba - Cantiere LavoRas art. 2 L.R. 1/2018 - spese per acquisto materiali e attrezzature"/>
        <s v="168.Terralba - Cantiere LavoRas art. 2 L.R. 1/2018 - prestazioni di servizio"/>
        <s v="171.Terralba - Cantiere LavoRas art. 2 L.R. 1/2018 - irap"/>
        <s v="172.Terralba - Cantiere LavoRas (da fondi propri) - spese per acquisto materiali e attrezzature"/>
        <s v="173.Terralba - Cantiere LavoRas (da fondi propri) - prestazioni di servizio"/>
        <s v="200.Contributo progetto &quot;Student town&quot;"/>
        <s v="301.RIMBORSI SPESE PER PERSONALE COMANDATO - SERVIZIO FINANZIARIO"/>
        <s v="310.ONERI PREVIDENZIALI E ASSISTENZIALI  A CARICO DEL L'UNIONE  PERS. UFFICIO FINANZIARIO"/>
        <s v="320.ACQUISTO BENI  DI CONSUMO - UFFICIO RAGIONERIA"/>
        <s v="330.PRESTAZIONI DI SERVIZIO"/>
        <s v="332.SERVIZIO DI TESORERIA"/>
        <s v="360. I.R.A.P. - (  SERV.FINANZIARI )"/>
        <s v="380.FONDO CREDITI DUBBIA ESIGIBILITA'"/>
        <s v="455.RESTITUZIONE INTROITI VARI"/>
        <s v="500.ACQUISTO SERVIZI SPECIFICI DIVERSI PER CONTO DEI COMUNI DELL'UNIONE"/>
        <s v="501.ACQUISTO BENI SPECIFICI DIVERSI PER CONTO DEI COMUNI DELL'UNIONE"/>
        <s v="670.ATTIVAZIONE SERVIZIO VIDEO - INFORMATIVO"/>
        <s v="681.Incarico per rilascio parere di compatibilità idraulica"/>
        <s v="682.Incarichi professionali per studi, progettazioni, partecipazioni a bandi, d.l., collaudi etc."/>
        <s v="683.Incarico per studio idraulico al P.G.R.A."/>
        <s v="801.RIMBORSO SPESE PER PERSONALE COMANDATO - UFFICIO TECNICO"/>
        <s v="802.ONERI PREVIDENZIALI E ASSISTENZIALI PERSONALE SETTORE TECNICO"/>
        <s v="803.IRAP PERSONALE SETTORE TECNICO"/>
        <s v="840.ONERI PER LA SICUREZZA E ACCERTAMENTI SANITARI - D.LGS 81/08"/>
        <s v="860.ACQUISTO CARBURANTI E VARIE PER AUTOMEZZI"/>
        <s v="861.SPESE VARIE MANUTENZIONE AUTOMEZZI"/>
        <s v="990.FONDO SVILUPPO RISORSE UMANE E PRODUTTIVITA'"/>
        <s v="991.ONERI PREV.LI E ASS.LI SU FONDO SVILUPPO RISORSE UMANE E PRODUTTIVITA'"/>
        <s v="992.INDENNITA' AI RESPONSABILI DI SERVIZIO"/>
        <s v="994.ONERI PREV.LI E ASS.LI SU INDENNITA' RESPONSABILI"/>
        <s v="1000.CONTEST FUMETTO TUTELA ORCHIDEE"/>
        <s v="1001.SERVIZIO INFORMATICO"/>
        <s v="1002.CORSI FORMAZIONE PERSONALE"/>
        <s v="1003.Contributi straordinari ad associazioni per finalità culturali, sportive e ricreative"/>
        <s v="1004.MANUTENZIONE ORDINARIA IMPIANTO DI VIDEOSORVEGLIANZA"/>
        <s v="1005.MANUTENZIONE STRAORDINARIA IMPIANTO DI VIDEOSORVEGLIANZA (FIN. COMUNI)"/>
        <s v="1010.IRAP SU FONDO SVILUPPO RISORSE UMANE E PRODUTTIVITA'"/>
        <s v="1011.IRAP SU INDENNITA' E COMPENSI PERSONALE - PROGETTO UNIONE"/>
        <s v="1034.FONDO DI RISERVA DI CASSA"/>
        <s v="1035.FONDO DI RISERVA"/>
        <s v="1036.FONDO ACCANTONAMENTO RINNOVO CONTRATTO PERSONALE"/>
        <s v="1037.FONDO ONERI PREV.LI E ASS.LI RINNOVO CONTRATTUALE AL PERSONALE"/>
        <s v="1038.FONDO IRAP RINNOVO CONTRATTO PERSONALE"/>
        <s v="2220.STIPENDI ED ALTRI ASSEGNI FSSI AL PERSONALE POLIZIA LOCALE"/>
        <s v="2221.Personale polizia locale a t.d."/>
        <s v="2222.Personale polizia locale a t.d. - oneri previdenziali e assitenziali"/>
        <s v="2223.Personale polizia locale a t.d. - irap"/>
        <s v="2230.ONERI PREVIDENZIALI  E  ASSISTENZIALI  PERSONALE POLIZIA LOCALE"/>
        <s v="2231.Pensione integrativa (percentuale su violazioni cod.strada)"/>
        <s v="2240.ACQUISTO DI BENI E SERVIZI - POLIZIA LOCALE"/>
        <s v="2241.ACQUISTO VESTIARIO - POLIZIA LOCALE"/>
        <s v="2242.ABBONAMENTI A RIVISTE - POLIZIA LOCALE"/>
        <s v="2243.SPESE PARCO MEZZI VIGILI- ACQUISTO CARBURANTE"/>
        <s v="2249.Spese per forniture elettriche ed idriche - nuova sede uffici polizia locale"/>
        <s v="2250.PRESTAZIONI DI SERVIZIO - POLIZIA LOCALE"/>
        <s v="2251.AGGIORNAMENTO PROFESSIONALE - POLIZIA LOCALE"/>
        <s v="2252.RIMBORSO SPESE VIAGGI POLIZIA MUNICIPALE"/>
        <s v="2254.SPESE TELEFONICHE - POLIZIA LOCALE"/>
        <s v="2256.MANUTENZIONE E LAVAGGIO AUTOMEZZI VIGILI"/>
        <s v="2257.ASSICURAZIONE MEZZI"/>
        <s v="2270.RESTITUZIONE PROVENTI CONTRAVVENZIONI CDS"/>
        <s v="2280.IRAP - PERSONALE POLIZIA LOCALE"/>
        <s v="2281.BOLLI E TASSE  CIRCOLAZIONE STRADALE AUTOMEZZI IN DOTAZIONE AL COMANDO"/>
        <s v="2282.TRASF.PROVENTI CDS art. 142 c. 12 bis AGLI ENTI PROPRIETARI DI STRADE DIVERSI DAI COMUNI"/>
        <s v="2300.PRESTAZIONI DI SERVIZI PER GESTIONE BIBLIOTECA"/>
        <s v="3024.SEGNALETICA STRADALE - TRASFERIMENTO AI COMUNI"/>
        <s v="3410.PRESTAZIONE DI SERVIZIO - SERVIZIO TARSU"/>
        <s v="3417.SERVIZIO RRSSUU - SERVIZI E LAVORI AGGIUNTIVI A MISURA"/>
        <s v="3450.COOPERAZIONE CIREM - ATTIVITA RICERCA PROGRAMMAZIONE TERRITORIALE"/>
        <s v="4151.PROGETTO ISCOL@ - S.N. D'ARCIDANO"/>
        <s v="4152.Lavori manutenzione straordinatia campo da hockey - URAS"/>
        <s v="4153.Lavori ampliamento bando pubblico - URAS"/>
        <s v="4230.STUDIO IDROGEOGRAFICO(contr. RAS)"/>
        <s v="4300.INTERVENTI RISTRUTTURAZIONE STABILE DA ADIBIRE A SEDE DELL'UNIONE"/>
        <s v="4303.Realizzazione frecce direzionali itinerari turistici territorio Unione"/>
        <s v="4310.INTERVENTI DI PROMOZIONE ITINERARI TEMATICI CHE VALORIZZANO IL PATRIMONIO CULTURALE, PAESAGGISTICO E AMBIENTALE SARDO"/>
        <s v="4311.Realizzazione segnaletica e interventi vari per la fruibilità dei servizi in montagna"/>
        <s v="4400.ACQUISTO ATTREZZATURE INFORMATICHE E TECNOLOGICHE (CONTR. RAS)"/>
        <s v="4598.Interventi per la tutela ambientale e paesaggistica delle zone umide e lagunari"/>
        <s v="4599.Incarichi professionali per studi di compatibilità idraulica geologica e geotecnica L.R. n. 33/2014"/>
        <s v="4600.ACQUISTO DI BENI MOBILI, MACCHINE E ATTREZZATURE - POLIZIA MUNICIPALE"/>
        <s v="4601.INTERVENTI SRTRUTTURALI RIO MOGORO (CONTR. RAS)"/>
        <s v="4603.OPERE DI SALVAGUARDIA DEL BACINO DEL RIO MOGORO"/>
        <s v="4605.INCENTIVAZIONE ATTIVITA' TURISTICHE (CONTR. ARGEA)"/>
        <s v="4608.MANUTENZIONE VIABILITA' COMUNALE E INTERCOMUNALE"/>
        <s v="4609.MANUTENZIONE STRAORDINARIA STRADE E NOLO MEZZI"/>
        <s v="4610.IMPIANTI DI VIDEOSORVEGLIANZA"/>
        <s v="4612.Interventi manutenzione straordinaria viabilità - comune di Arborea"/>
        <s v="4613.Interventi manutenzione straordinaria viabilità - comune di Uras"/>
        <s v="4614.Interventi diversi per progetti di programmazione territoriale"/>
        <s v="4615.PT-CRP-18/INT-2 MARRUBIU - Percorsi naturalistici sul Monte Arci"/>
        <s v="4616.PT-CRP-18/INT-5 - S.N.D'ARCIDANO - Compl. e valorizz.parco comunale Is Codinas"/>
        <s v="4617.PT-CRP-18/INT-7 - ARBOREA - All.centro documentaz.ambientale e riqualificaz.Torre Osservatorio antincendio"/>
        <s v="4618.PT-CRP-18/INT-8 - TERRALBA - Valorizzazione zone umide attraverso percorsi integrati di visita"/>
        <s v="4619.PT-CRP-18/INT-8 - TERRALBA - Int. area porticciolo Marceddì e migl. accessibilità passerella attraversamento canale"/>
        <s v="4620.PT-CRP-18/INT-10 - ARBOREA - Ripristino batimetrico e scivolo S'Ena Arrubia-Ripristino batimetrico stagi Corru Mannu e Corru S'Ittiri"/>
        <s v="4621.PT-CRP-18/INT-11 - ARBUS - Realizzazione scivolo alaggio e varo area Sant'Antonio di Santadi"/>
        <s v="4622.PT-CRP-18/INT-12 - ARBOREA S.N.D'ARCIDANO TERRALBA  - Realizzazione ippovie e punto di sosta per cavalli"/>
        <s v="4623.PT-CRP-18/INT-13 - GUSPINI  - Completamento itinerario rio Terramaistus"/>
        <s v="4624.PT-CRP-18/INT-15 - GUSPINI  - Riqualificazione complesso &quot;Case a corte&quot;"/>
        <s v="4625.PT-CRP-18/INT-17 - MARRUBIU  - Copertura scavi Praetorium romano"/>
        <s v="4626.PT-CRP-18/INT-20 - VILLACIDRO  - Agorà: spazio eventi culturali"/>
        <s v="4627.PT-CRP-18/INT-22 - TERRALBA  - Adeguamento e riqualificazione della casa per anziani"/>
        <s v="4628.PT-CRP-18/INT-23 - URAS  - Realizzazione centro diurno per anziani"/>
        <s v="4629.PT-CRP-18/INT-24 - S.N.D'ARCIDANO  - Ampliamento struttura residenziale integrata per anziani"/>
        <s v="4630.PT-CRP-18/INT-26 - VILLACIDRO  - Ristrutturazione Casa Anziano"/>
        <s v="4631.PT-CRP-18/INT-27 - ARBOREA  - Attivazione struttura territoriale a ciclo diurno - centro famiglia"/>
        <s v="4632.PT-CRP-18/INT-28 - ARBOREA  - Centro territoriale della musica - spazio giovani"/>
        <s v="4633.PT-CRP-18/INT-29 - TERRALBA  - Centro di aggregazione sociale"/>
        <s v="4634.PT-CRP-18/INT-31 - ARBOREA  - Parco inclusivo polifunzionale"/>
        <s v="4635.PT-CRP-18/INT-32 - MARRUBIU  -  Percorso benessere"/>
        <s v="4636.PT-CRP-18/INT-35 - MARRUBIU  - Asilo nido: adeguamento esterni edificio"/>
        <s v="4637.PT-CRP-18/INT-39- TERRALBA  -  Potenziamento asilo nido comunale"/>
        <s v="4638.PT-CRP-18/INT-41- TERRALBA  -  Potenziamento complesso sportivo intercomunale Remigio Corda"/>
        <s v="4639.PT-CRP-18/INT-43 - VILLACIDRO  -  Completamento area palazzetto sport Is Begas"/>
        <s v="4640.PT-CRP-18/INT-44 - URAS  -  Riqualificazione miglioramento e abbattimento barriere architettoniche degli spazi sportivi"/>
        <s v="4641.PT-CRP-18/INT-45 - S.N.D'ARCIDANO  -  Adeguamento completamento e riqualificazione complesso sportivo intercomunale Via Linnaris"/>
        <s v="4642.PT-CRP-18/INT-46 - ARBOREA  -  Ammodernamento bocciodromo Arborea"/>
        <s v="4643.PT-CRP-18/INT-48.a - GUSPINI  -  Ampliamento e riqualificazione impianti sportivi comunali -lotto 1"/>
        <s v="4644.PT-CRP-18/INT-48.b - GUSPINI  -  Ampliamento e riqualificazione impianti sportivi comunali -lotto 2"/>
        <s v="4645.PT-CRP-18/INT-26 - VILLACIDRO  -  Ristrutturazione Casa Anziano (da fondi comunali)"/>
        <s v="4646.PT_CRP_18/INT_3a - Itinerario in Cammino tra Storia e Natura - itinerario ambientale"/>
        <s v="4647.PT_CRP_18/I NT_3b ARBUS - Itinerario in Cammino tra Storia e Natura - itinerario culturale"/>
        <s v="4648.PT_CRP_18/INT_4 - Un mare, una spiaggia per tutti: Accessibilità e fruibilità della spiaggia di Piscinas"/>
        <s v="4649.PT_CRP_18/INT_6 - Itinerario turistico Le Colline e il Mare"/>
        <s v="4650.PT_CRP_18/INT_14 ARBUS - Cicloturismo Panoramico"/>
        <s v="4651.PT_CRP_18/I NT_16 GUSPINI - Centro di documentazione della Miniera: allestimento multimediale"/>
        <s v="4652.PT_CRP-18/INT_18 - Adeguamento e accessibilità dell'Ufficio geologico"/>
        <s v="4653.PT_CRP_18/INT_19 ARBUS - Adeguamento e accessibilità della Foresteria di Montevecchio"/>
        <s v="4654.PT_CRP_18/INT_21 - ZurabarArt sentieri e musica"/>
        <s v="4655.PT_CRP_18/I NT_25 - Adeguamento casa alloggio per anziani San Vincenzo"/>
        <s v="4656.PT_CRP_18/I NT_30 - Percorso vita intercomunale per persone con ridotte capacità motorie"/>
        <s v="4657.PT_CRP_18/INT_33 - Prima infanzia arburese"/>
        <s v="4658.PT_CRP_18/INT_34 - Tutti al nido!"/>
        <s v="4659.PT_CRP_18/INT_36 - Contributo in conto gestione Asilo nido"/>
        <s v="4660.PT_CRP_18/INT_38 TERRALBA - Contributo in conto gestione Asilo nido"/>
        <s v="4661.PT_CRP_18/INT_40 - Contributo in conto gestione prima infanzia"/>
        <s v="4662.PT_CRP_18/I NT_42 - Completamento piscina comunale"/>
        <s v="4663.PT_CRP_18/INT_47 - Tennis - Impianto Sportivo Santa Sofia"/>
        <s v="4664.PT_CRP_18/INT_49 VILLACIDRO - GENNA - La porta del territorio"/>
        <s v="4665.PT_CRP_18/INT_50 - Realizzazione della &quot;porta del territorio nel Terralbese&quot;"/>
        <s v="4666.PT_CRP_18/INT_51 - Promozione territorio"/>
        <s v="6500.INTERVENTI NEGLI ECONCENTRI COMUNALI"/>
        <s v="7100.RITENUTE PREVIDENZIALI E ASSISTENZIALI"/>
        <s v="7110.RITENUTE ERARIALI"/>
        <s v="7120.ALTRE RITENUTE AL PESONALE PER CONTO TERZI"/>
        <s v="7130.RESTITUZIONE DI DEPOSITI CAUZIONALI"/>
        <s v="7145.SPESE PER SERVIZI PER CONTO TERZI"/>
        <s v="7150.ANTICIPAZIONI DI FONDI PER IL SERVIZIO ECONOMATO"/>
        <s v="7160.RESTITUZIONE DI DEPOSITI PER SPESE CONTRATTUALI"/>
        <s v="7170.SPLIT PAYMENT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0">
  <r>
    <x v="0"/>
    <s v=""/>
    <n v="1"/>
    <s v="AVANZO DI AMMINISTRAZIONE PER SPESE CORRENTI"/>
    <m/>
    <m/>
    <m/>
    <n v="0"/>
    <n v="58910.96"/>
    <n v="0"/>
    <n v="0"/>
    <n v="0"/>
    <n v="0"/>
    <n v="0"/>
    <n v="0"/>
    <n v="0"/>
    <n v="0"/>
    <n v="0"/>
    <x v="0"/>
    <s v="E.1"/>
    <x v="0"/>
  </r>
  <r>
    <x v="0"/>
    <s v=""/>
    <n v="2"/>
    <s v="AVANZO DI AMMINISTRAZIONE PER SPESE DI INVESTIMENTO"/>
    <m/>
    <m/>
    <m/>
    <n v="0"/>
    <n v="5059451.09"/>
    <n v="0"/>
    <n v="0"/>
    <n v="0"/>
    <n v="0"/>
    <n v="0"/>
    <n v="0"/>
    <n v="0"/>
    <n v="0"/>
    <n v="0"/>
    <x v="0"/>
    <s v="E.2"/>
    <x v="1"/>
  </r>
  <r>
    <x v="0"/>
    <s v=""/>
    <n v="3"/>
    <s v="AVANZO DI AMMINISTRAZIONE PER FINANZIAMENTO PIANO TARI"/>
    <m/>
    <m/>
    <m/>
    <n v="0"/>
    <n v="116762.71"/>
    <n v="0"/>
    <n v="112139.89"/>
    <n v="0"/>
    <n v="0"/>
    <n v="0"/>
    <n v="0"/>
    <n v="0"/>
    <n v="0"/>
    <n v="0"/>
    <x v="1"/>
    <s v="E.3"/>
    <x v="2"/>
  </r>
  <r>
    <x v="0"/>
    <s v="2"/>
    <n v="40"/>
    <s v="CONTRIBUTI ERARIALI DELLO STATO-ART. 3-4-5- D.318/2000"/>
    <s v="GESTIONE ECONOMICA FINANZIARIA"/>
    <s v="GESTIONE ECONOMICA FINANZIARIA"/>
    <s v="2.101.1"/>
    <n v="20130.150000000001"/>
    <n v="9655"/>
    <n v="19310"/>
    <n v="9655"/>
    <n v="9655"/>
    <n v="9655"/>
    <n v="0"/>
    <n v="9655"/>
    <n v="0"/>
    <n v="0"/>
    <n v="0"/>
    <x v="0"/>
    <s v="E.40"/>
    <x v="3"/>
  </r>
  <r>
    <x v="0"/>
    <s v="2"/>
    <n v="42"/>
    <s v="CONTRIBUTO RAS GESTIONE ASSOCIATA SERVIZI PLUS E FUNZIONAMENTO DELL'UFFICIO DI PIANO"/>
    <s v="ASSISTENZA E BENEFICENZA"/>
    <s v="ASSISTENZA E BENEFICENZA"/>
    <s v="2.101.2"/>
    <n v="0"/>
    <n v="200000"/>
    <n v="0"/>
    <n v="200000"/>
    <n v="200000"/>
    <n v="200000"/>
    <n v="0"/>
    <n v="200000"/>
    <n v="0"/>
    <n v="0"/>
    <n v="0"/>
    <x v="2"/>
    <s v="E.42"/>
    <x v="4"/>
  </r>
  <r>
    <x v="0"/>
    <s v="2"/>
    <n v="65"/>
    <s v="CONTR. REG.LE PER GESTIONE ASSOCIATA DI SERVIZI E FUNZIONI COMUNALI-"/>
    <s v="ASSISTENZA E BENEFICENZA"/>
    <s v="ASSISTENZA E BENEFICENZA"/>
    <s v="2.101.2"/>
    <n v="660988.53"/>
    <n v="385589.23"/>
    <n v="479485"/>
    <n v="385589.23"/>
    <n v="385589.23"/>
    <n v="385589.23"/>
    <n v="64798.55"/>
    <n v="450387.78"/>
    <n v="0"/>
    <n v="0"/>
    <n v="0"/>
    <x v="0"/>
    <s v="E.65"/>
    <x v="5"/>
  </r>
  <r>
    <x v="0"/>
    <s v="2"/>
    <n v="71"/>
    <s v="FINANZ. RAS -PROMOZIONE DEL RISPARMIO ENERGETICO NEL SETTORE EDILIZIO"/>
    <m/>
    <s v="SERV.TECNICI-LLPP"/>
    <s v="2.101.2"/>
    <n v="0"/>
    <n v="0"/>
    <n v="0"/>
    <n v="0"/>
    <n v="0"/>
    <n v="0"/>
    <n v="7500"/>
    <n v="7500"/>
    <n v="0"/>
    <n v="0"/>
    <n v="0"/>
    <x v="0"/>
    <s v="E.71"/>
    <x v="6"/>
  </r>
  <r>
    <x v="0"/>
    <s v="2"/>
    <n v="72"/>
    <s v="Rimborso dal Comune di Marrubiu per personale polizia locale a t.d."/>
    <s v="POLIZIA MUNICIPALE"/>
    <s v="POLIZIA MUNICIPALE"/>
    <s v="2.101.2"/>
    <n v="0"/>
    <n v="1323"/>
    <n v="0"/>
    <n v="1323"/>
    <n v="1323"/>
    <n v="1323"/>
    <n v="1208.4100000000001"/>
    <n v="2531.41"/>
    <n v="0"/>
    <n v="0"/>
    <n v="0"/>
    <x v="0"/>
    <s v="E.72"/>
    <x v="7"/>
  </r>
  <r>
    <x v="0"/>
    <s v="2"/>
    <n v="73"/>
    <s v="Rimborso dai comuni dell'unione per servizio supporto applicazione norme contrattuali"/>
    <s v="SEGRETERIA GENERALE"/>
    <s v="SEGRETERIA GENERALE"/>
    <s v="2.101.2"/>
    <n v="0"/>
    <n v="0"/>
    <n v="0"/>
    <n v="0"/>
    <n v="0"/>
    <n v="0"/>
    <n v="1100"/>
    <n v="1100"/>
    <n v="0"/>
    <n v="0"/>
    <n v="0"/>
    <x v="0"/>
    <s v="E.73"/>
    <x v="8"/>
  </r>
  <r>
    <x v="0"/>
    <s v="2"/>
    <n v="75"/>
    <s v="Contributo regionale LavoRas art. 2 L.R. 1/2018 - S.N. d'Arcidano"/>
    <s v="SERV.TECNICI-LLPP"/>
    <s v="SERV.TECNICI-LLPP"/>
    <s v="2.101.2"/>
    <n v="0"/>
    <n v="0"/>
    <n v="0"/>
    <n v="0"/>
    <n v="0"/>
    <n v="0"/>
    <n v="40070.1"/>
    <n v="40070.1"/>
    <n v="0"/>
    <n v="0"/>
    <n v="0"/>
    <x v="0"/>
    <s v="E.75"/>
    <x v="9"/>
  </r>
  <r>
    <x v="0"/>
    <s v="2"/>
    <n v="76"/>
    <s v="Contributo regionale LavoRas art. 2 L.R. 1/2018 - Terralba"/>
    <s v="SERV.TECNICI-LLPP"/>
    <s v="SERV.TECNICI-LLPP"/>
    <s v="2.101.2"/>
    <n v="0"/>
    <n v="0"/>
    <n v="0"/>
    <n v="0"/>
    <n v="0"/>
    <n v="0"/>
    <n v="163727.20000000001"/>
    <n v="163727.20000000001"/>
    <n v="0"/>
    <n v="0"/>
    <n v="0"/>
    <x v="0"/>
    <s v="E.76"/>
    <x v="10"/>
  </r>
  <r>
    <x v="0"/>
    <s v="2"/>
    <n v="78"/>
    <s v="TRASFERIMENTI DAL COMUNE DI TERRALBA"/>
    <s v="GESTIONE ECONOMICA FINANZIARIA"/>
    <s v="GESTIONE ECONOMICA FINANZIARIA"/>
    <s v="2.101.2"/>
    <n v="0"/>
    <n v="0"/>
    <n v="0"/>
    <n v="0"/>
    <n v="0"/>
    <n v="0"/>
    <n v="2000"/>
    <n v="2000"/>
    <n v="0"/>
    <n v="0"/>
    <n v="0"/>
    <x v="0"/>
    <s v="E.78"/>
    <x v="11"/>
  </r>
  <r>
    <x v="0"/>
    <s v="2"/>
    <n v="81"/>
    <s v="TRASFERIMENTI  DAL COMUNE DI MARRUBIU"/>
    <s v="GESTIONE ECONOMICA FINANZIARIA"/>
    <s v="GESTIONE ECONOMICA FINANZIARIA"/>
    <s v="2.101.2"/>
    <n v="129370.81"/>
    <n v="160629.19"/>
    <n v="160629.19"/>
    <n v="160629.19"/>
    <n v="160629.19"/>
    <n v="160629.19"/>
    <n v="165559.84"/>
    <n v="326189.03000000003"/>
    <n v="0"/>
    <n v="0"/>
    <n v="0"/>
    <x v="0"/>
    <s v="E.81"/>
    <x v="12"/>
  </r>
  <r>
    <x v="0"/>
    <s v="2"/>
    <n v="82"/>
    <s v="TRASFERIMENTI DAL COMUNE DI URAS"/>
    <s v="GESTIONE ECONOMICA FINANZIARIA"/>
    <s v="GESTIONE ECONOMICA FINANZIARIA"/>
    <s v="2.101.2"/>
    <n v="92755.97"/>
    <n v="92755.97"/>
    <n v="92755.97"/>
    <n v="92755.97"/>
    <n v="92755.97"/>
    <n v="92755.97"/>
    <n v="92445.35"/>
    <n v="185201.32"/>
    <n v="0"/>
    <n v="0"/>
    <n v="0"/>
    <x v="0"/>
    <s v="E.82"/>
    <x v="13"/>
  </r>
  <r>
    <x v="0"/>
    <s v="2"/>
    <n v="83"/>
    <s v="TRASFERIMENTI DAL COMUNE DI S.N.ARCIDANO"/>
    <s v="GESTIONE ECONOMICA FINANZIARIA"/>
    <s v="GESTIONE ECONOMICA FINANZIARIA"/>
    <s v="2.101.2"/>
    <n v="82362.960000000006"/>
    <n v="93278.86"/>
    <n v="93278.86"/>
    <n v="93278.86"/>
    <n v="93278.86"/>
    <n v="93278.86"/>
    <n v="93012.61"/>
    <n v="186291.47"/>
    <n v="0"/>
    <n v="0"/>
    <n v="0"/>
    <x v="0"/>
    <s v="E.83"/>
    <x v="14"/>
  </r>
  <r>
    <x v="0"/>
    <s v="2"/>
    <n v="91"/>
    <s v="TRASFERIMENTI DAI COMUNI PER ACQUISTO BENI E SERVIZI SPECIFICI"/>
    <s v="GESTIONE ECONOMICA FINANZIARIA"/>
    <s v="GESTIONE ECONOMICA FINANZIARIA"/>
    <s v="2.101.2"/>
    <n v="0"/>
    <n v="0"/>
    <n v="0"/>
    <n v="6000"/>
    <n v="0"/>
    <n v="0"/>
    <n v="0"/>
    <n v="6000"/>
    <n v="0"/>
    <n v="0"/>
    <n v="0"/>
    <x v="3"/>
    <s v="E.91"/>
    <x v="15"/>
  </r>
  <r>
    <x v="0"/>
    <s v="2"/>
    <n v="92"/>
    <s v="TRASFERIMENTI DAI COMUNI PER MANUTENZIONE ORDINARIA IMPIANTO DI VIDEOSORVEGLIANZA"/>
    <s v="SERV.TECNICI-LLPP"/>
    <s v="SERV.TECNICI-LLPP"/>
    <s v="2.101.2"/>
    <n v="0"/>
    <n v="0"/>
    <n v="0"/>
    <n v="7000"/>
    <n v="7000"/>
    <n v="7000"/>
    <n v="0"/>
    <n v="7000"/>
    <n v="0"/>
    <n v="0"/>
    <n v="0"/>
    <x v="4"/>
    <s v="E.92"/>
    <x v="16"/>
  </r>
  <r>
    <x v="0"/>
    <s v="4"/>
    <n v="93"/>
    <s v="TRASFERIMENTI DAI COMUNI PER MANUTENZIONE STRAORDINARIA IMPIANTO DI VIDEOSORVEGLIANZA"/>
    <s v="SERV.TECNICI-LLPP"/>
    <s v="SERV.TECNICI-LLPP"/>
    <s v="4.200.1"/>
    <n v="0"/>
    <n v="0"/>
    <n v="0"/>
    <n v="10000"/>
    <n v="10000"/>
    <n v="10000"/>
    <n v="0"/>
    <n v="10000"/>
    <n v="0"/>
    <n v="0"/>
    <n v="0"/>
    <x v="4"/>
    <s v="E.93"/>
    <x v="17"/>
  </r>
  <r>
    <x v="0"/>
    <s v="2"/>
    <n v="95"/>
    <s v="TRASFERIMENTO RISORSE FINANZIARIE DEI COMUNI  FACENTI PARTE DELL'UNIONE  ALL'UNIONE STESSA"/>
    <m/>
    <s v="GESTIONE ECONOMICA FINANZIARIA"/>
    <s v="2.101.2"/>
    <n v="17795"/>
    <n v="17110.5"/>
    <n v="0"/>
    <n v="17110.5"/>
    <n v="17110.5"/>
    <n v="17110.5"/>
    <n v="30890.69"/>
    <n v="48001.19"/>
    <n v="0"/>
    <n v="0"/>
    <n v="0"/>
    <x v="0"/>
    <s v="E.95"/>
    <x v="18"/>
  </r>
  <r>
    <x v="0"/>
    <s v="3"/>
    <n v="110"/>
    <s v="DIRITTI DI SEGRETERIA"/>
    <m/>
    <m/>
    <s v="3.100.2"/>
    <n v="0"/>
    <n v="4000"/>
    <n v="2944.07"/>
    <n v="4000"/>
    <n v="4000"/>
    <n v="4000"/>
    <n v="0"/>
    <n v="4000"/>
    <n v="0"/>
    <n v="0"/>
    <n v="0"/>
    <x v="0"/>
    <s v="E.110"/>
    <x v="19"/>
  </r>
  <r>
    <x v="0"/>
    <s v="2"/>
    <n v="111"/>
    <s v="TRASFERIMENTO DAI COMUNI PER COOPERAZIONE CIREM - ATTIVITA RICERCA PROGRAMMAZIONE TERRITORIALE"/>
    <s v="SERV.TECNICI-LLPP"/>
    <s v="SERV.TECNICI-LLPP"/>
    <s v="2.101.2"/>
    <n v="0"/>
    <n v="0"/>
    <n v="0"/>
    <n v="0"/>
    <n v="0"/>
    <n v="0"/>
    <n v="11827.54"/>
    <n v="11827.54"/>
    <n v="0"/>
    <n v="0"/>
    <n v="0"/>
    <x v="0"/>
    <s v="E.111"/>
    <x v="20"/>
  </r>
  <r>
    <x v="0"/>
    <s v="3"/>
    <n v="120"/>
    <s v="DIRITTI DI ROGITO"/>
    <s v="SEGRETERIA GENERALE"/>
    <s v="SEGRETERIA GENERALE"/>
    <s v="3.100.2"/>
    <n v="599.63"/>
    <n v="0"/>
    <n v="0"/>
    <n v="0"/>
    <n v="0"/>
    <n v="0"/>
    <n v="0"/>
    <n v="0"/>
    <n v="0"/>
    <n v="0"/>
    <n v="0"/>
    <x v="0"/>
    <s v="E.120"/>
    <x v="21"/>
  </r>
  <r>
    <x v="0"/>
    <s v="3"/>
    <n v="136"/>
    <s v="PROVENTI CDS art. 142 c. 12 bis NON DI PROPRIETA' DEGLI ENTI"/>
    <s v="POLIZIA MUNICIPALE"/>
    <s v="POLIZIA MUNICIPALE"/>
    <s v="3.200.2"/>
    <n v="0"/>
    <n v="500"/>
    <n v="0"/>
    <n v="500"/>
    <n v="500"/>
    <n v="500"/>
    <n v="0"/>
    <n v="500"/>
    <n v="0"/>
    <n v="0"/>
    <n v="0"/>
    <x v="0"/>
    <s v="E.136"/>
    <x v="22"/>
  </r>
  <r>
    <x v="0"/>
    <s v="3"/>
    <n v="139"/>
    <s v="SANZIONI AMMINISTRATIVE ART. 142 CDS - RILEVATORI DI VELOCITA'"/>
    <s v="POLIZIA MUNICIPALE"/>
    <s v="POLIZIA MUNICIPALE"/>
    <s v="3.200.2"/>
    <n v="0"/>
    <n v="500"/>
    <n v="0"/>
    <n v="500"/>
    <n v="500"/>
    <n v="500"/>
    <n v="0"/>
    <n v="500"/>
    <n v="0"/>
    <n v="0"/>
    <n v="0"/>
    <x v="0"/>
    <s v="E.139"/>
    <x v="23"/>
  </r>
  <r>
    <x v="0"/>
    <s v="3"/>
    <n v="140"/>
    <s v="SANZIONI AMMINISTRATIVE  PER VIOLAZIONE  AL CODICE DELLA STRADA"/>
    <s v="POLIZIA MUNICIPALE"/>
    <s v="POLIZIA MUNICIPALE"/>
    <s v="3.200.2"/>
    <n v="11263.57"/>
    <n v="15000"/>
    <n v="0"/>
    <n v="15000"/>
    <n v="15000"/>
    <n v="15000"/>
    <n v="3224.84"/>
    <n v="18224.84"/>
    <n v="0"/>
    <n v="0"/>
    <n v="0"/>
    <x v="0"/>
    <s v="E.140"/>
    <x v="24"/>
  </r>
  <r>
    <x v="0"/>
    <s v="3"/>
    <n v="141"/>
    <s v="RUOLO VERBALI ANNI PRECEDENTI"/>
    <s v="POLIZIA MUNICIPALE"/>
    <s v="POLIZIA MUNICIPALE"/>
    <s v="3.200.2"/>
    <n v="0"/>
    <n v="6000"/>
    <n v="1163.75"/>
    <n v="6000"/>
    <n v="6000"/>
    <n v="6000"/>
    <n v="44859.24"/>
    <n v="50859.24"/>
    <n v="0"/>
    <n v="0"/>
    <n v="0"/>
    <x v="0"/>
    <s v="E.141"/>
    <x v="25"/>
  </r>
  <r>
    <x v="0"/>
    <s v="3"/>
    <n v="143"/>
    <s v="INTROITI DA RACCOLTA DIFFERENZIATA"/>
    <s v="SMALTIMENTO RIFIUTI"/>
    <s v="SMALTIMENTO RIFIUTI"/>
    <s v="3.100.2"/>
    <n v="221676.7"/>
    <n v="293000"/>
    <n v="197596.82"/>
    <n v="235000"/>
    <n v="347139.89"/>
    <n v="347139.89"/>
    <n v="238.13"/>
    <n v="235238.13"/>
    <n v="0"/>
    <n v="0"/>
    <n v="0"/>
    <x v="1"/>
    <s v="E.143"/>
    <x v="26"/>
  </r>
  <r>
    <x v="0"/>
    <s v="3"/>
    <n v="144"/>
    <s v="CONTRIBUTO IVA SERVIZI ESTERNALIZZATI"/>
    <s v="GESTIONE ECONOMICA FINANZIARIA"/>
    <s v="GESTIONE ECONOMICA FINANZIARIA"/>
    <s v="3.500.99"/>
    <n v="200701.38"/>
    <n v="201372.86"/>
    <n v="188801.96"/>
    <n v="201372.86"/>
    <n v="201372.86"/>
    <n v="201372.86"/>
    <n v="0"/>
    <n v="201372.86"/>
    <n v="0"/>
    <n v="0"/>
    <n v="0"/>
    <x v="1"/>
    <s v="E.144"/>
    <x v="27"/>
  </r>
  <r>
    <x v="0"/>
    <s v="2"/>
    <n v="150"/>
    <s v="RRSSUU - RIMBORSO CONTRIBUTO STATALE COMUNE DI ARBOREA"/>
    <s v="SMALTIMENTO RIFIUTI"/>
    <s v="SMALTIMENTO RIFIUTI"/>
    <s v="2.101.1"/>
    <n v="0"/>
    <n v="7500"/>
    <n v="0"/>
    <n v="0"/>
    <n v="0"/>
    <n v="0"/>
    <n v="0"/>
    <n v="0"/>
    <n v="0"/>
    <n v="0"/>
    <n v="0"/>
    <x v="1"/>
    <s v="E.150"/>
    <x v="28"/>
  </r>
  <r>
    <x v="0"/>
    <s v="3"/>
    <n v="158"/>
    <s v="DIRITTI DI SEGRETERIA PER PRATICHE SUAPE"/>
    <s v="SERV.TECNICI-LLPP"/>
    <s v="SERV.TECNICI-LLPP"/>
    <s v="3.100.2"/>
    <n v="0"/>
    <n v="50000"/>
    <n v="11830"/>
    <n v="50000"/>
    <n v="50000"/>
    <n v="50000"/>
    <n v="0"/>
    <n v="50000"/>
    <n v="10000"/>
    <n v="0"/>
    <n v="0"/>
    <x v="5"/>
    <s v="E.158"/>
    <x v="29"/>
  </r>
  <r>
    <x v="0"/>
    <s v="3"/>
    <n v="180"/>
    <s v="INTERESSI ATTIVI SU DEPOSITI BANCARI E POSTALI"/>
    <s v="GESTIONE ECONOMICA FINANZIARIA"/>
    <s v="GESTIONE ECONOMICA FINANZIARIA"/>
    <s v="3.300.3"/>
    <n v="0"/>
    <n v="90"/>
    <n v="0.04"/>
    <n v="90"/>
    <n v="90"/>
    <n v="90"/>
    <n v="0"/>
    <n v="90"/>
    <n v="0"/>
    <n v="0"/>
    <n v="0"/>
    <x v="0"/>
    <s v="E.180"/>
    <x v="30"/>
  </r>
  <r>
    <x v="0"/>
    <s v="3"/>
    <n v="185"/>
    <s v="PROVENTI DIVERSI"/>
    <s v="SEGRETERIA GENERALE"/>
    <s v="SEGRETERIA GENERALE"/>
    <s v="3.500.99"/>
    <n v="5582.96"/>
    <n v="4700"/>
    <n v="100"/>
    <n v="4700"/>
    <n v="4700"/>
    <n v="4700"/>
    <n v="1063.7"/>
    <n v="5763.7"/>
    <n v="200"/>
    <n v="0"/>
    <n v="0"/>
    <x v="0"/>
    <s v="E.185"/>
    <x v="31"/>
  </r>
  <r>
    <x v="0"/>
    <s v="3"/>
    <n v="187"/>
    <s v="RIMB. SPESE GESTIONE RSU MARRUBIU"/>
    <s v="entrate tributarie"/>
    <s v="entrate tributarie"/>
    <s v="3.100.2"/>
    <n v="545076.32999999996"/>
    <n v="550076.32999999996"/>
    <n v="550076.32999999996"/>
    <n v="550076.32999999996"/>
    <n v="550076.32999999996"/>
    <n v="550076.32999999996"/>
    <n v="550076.32999999996"/>
    <n v="1100152.6599999999"/>
    <n v="0"/>
    <n v="0"/>
    <n v="0"/>
    <x v="1"/>
    <s v="E.187"/>
    <x v="32"/>
  </r>
  <r>
    <x v="0"/>
    <s v="3"/>
    <n v="188"/>
    <s v="RIMB. SPESE GESTIONE RSU URAS"/>
    <s v="entrate tributarie"/>
    <s v="entrate tributarie"/>
    <s v="3.100.2"/>
    <n v="292902.2"/>
    <n v="300901.82"/>
    <n v="300901.82"/>
    <n v="300901.82"/>
    <n v="300901.82"/>
    <n v="300901.82"/>
    <n v="300901.82"/>
    <n v="601803.64"/>
    <n v="0"/>
    <n v="0"/>
    <n v="0"/>
    <x v="1"/>
    <s v="E.188"/>
    <x v="33"/>
  </r>
  <r>
    <x v="0"/>
    <s v="3"/>
    <n v="189"/>
    <s v="RIMB. SPESE GESTIONE RSU ARCIDANO"/>
    <s v="entrate tributarie"/>
    <s v="entrate tributarie"/>
    <s v="3.100.2"/>
    <n v="299133.06"/>
    <n v="300055.87"/>
    <n v="300055.87"/>
    <n v="300055.87"/>
    <n v="300055.87"/>
    <n v="300055.87"/>
    <n v="300055.87"/>
    <n v="600111.74"/>
    <n v="0"/>
    <n v="0"/>
    <n v="0"/>
    <x v="1"/>
    <s v="E.189"/>
    <x v="34"/>
  </r>
  <r>
    <x v="0"/>
    <s v="3"/>
    <n v="190"/>
    <s v="RIMB. SPESE GESTIONE RSU TERRALBA"/>
    <s v="entrate tributarie"/>
    <s v="entrate tributarie"/>
    <s v="3.100.2"/>
    <n v="841944.89"/>
    <n v="824344.89"/>
    <n v="831179.62"/>
    <n v="831179.62"/>
    <n v="831179.62"/>
    <n v="831179.62"/>
    <n v="0"/>
    <n v="831179.62"/>
    <n v="0"/>
    <n v="0"/>
    <n v="0"/>
    <x v="1"/>
    <s v="E.190"/>
    <x v="35"/>
  </r>
  <r>
    <x v="0"/>
    <s v="3"/>
    <n v="192"/>
    <s v="TRASFERIMENTI COMUNE DI ARBOREA SERVIZIO GESTIONE RRSSUU"/>
    <s v="SERV.TECNICI-LLPP"/>
    <s v="entrate tributarie"/>
    <s v="3.500.2"/>
    <n v="649259.77"/>
    <n v="649259.77"/>
    <n v="649259.77"/>
    <n v="649259.77"/>
    <n v="649259.77"/>
    <n v="649259.77"/>
    <n v="159327.35"/>
    <n v="808587.12"/>
    <n v="0"/>
    <n v="0"/>
    <n v="0"/>
    <x v="1"/>
    <s v="E.192"/>
    <x v="36"/>
  </r>
  <r>
    <x v="0"/>
    <s v="2"/>
    <n v="196"/>
    <s v="Rimborso dal Comune di Terralba per servizio civico"/>
    <s v="SERV.TECNICI-LLPP"/>
    <s v="SERV.TECNICI-LLPP"/>
    <s v="2.101.2"/>
    <n v="0"/>
    <n v="0"/>
    <n v="0"/>
    <n v="0"/>
    <n v="0"/>
    <n v="0"/>
    <n v="17644.919999999998"/>
    <n v="17644.919999999998"/>
    <n v="0"/>
    <n v="0"/>
    <n v="0"/>
    <x v="0"/>
    <s v="E.196"/>
    <x v="37"/>
  </r>
  <r>
    <x v="0"/>
    <s v="4"/>
    <n v="230"/>
    <s v="FINANZIAMENTO RAS PER STUDIO IDROGEOLOGICO"/>
    <s v="SERV.TECNICI-LLPP"/>
    <s v="SERV.TECNICI-LLPP"/>
    <s v="4.200.1"/>
    <n v="0"/>
    <n v="0"/>
    <n v="0"/>
    <n v="0"/>
    <n v="0"/>
    <n v="0"/>
    <n v="5852.58"/>
    <n v="5852.58"/>
    <n v="0"/>
    <n v="0"/>
    <n v="0"/>
    <x v="0"/>
    <s v="E.230"/>
    <x v="38"/>
  </r>
  <r>
    <x v="0"/>
    <s v="4"/>
    <n v="240"/>
    <s v="CONTRIBUTO RAS PER ACQUISTO ATTREZZATURE INFORMATICHE E TECNOLOGICHE"/>
    <s v="SERV.TECNICI-LLPP"/>
    <s v="SERV.TECNICI-LLPP"/>
    <s v="4.200.1"/>
    <n v="0"/>
    <n v="0"/>
    <n v="0"/>
    <n v="0"/>
    <n v="0"/>
    <n v="0"/>
    <n v="1881.19"/>
    <n v="1881.19"/>
    <n v="0"/>
    <n v="0"/>
    <n v="0"/>
    <x v="0"/>
    <s v="E.240"/>
    <x v="39"/>
  </r>
  <r>
    <x v="0"/>
    <s v="4"/>
    <n v="245"/>
    <s v="CONTR. RAS - INTERVENTI DI PROMOZIONE DI ITINERARI CHE VALORAZZANO IL PATRIMONIO CULTURALE, PAESAGGISTICO E AMBIENTALE SARDO"/>
    <s v="SERV.TECNICI-LLPP"/>
    <s v="SERV.TECNICI-LLPP"/>
    <s v="4.200.1"/>
    <n v="0"/>
    <n v="0"/>
    <n v="0"/>
    <n v="0"/>
    <n v="0"/>
    <n v="0"/>
    <n v="60000"/>
    <n v="60000"/>
    <n v="0"/>
    <n v="0"/>
    <n v="0"/>
    <x v="0"/>
    <s v="E.245"/>
    <x v="40"/>
  </r>
  <r>
    <x v="0"/>
    <s v="4"/>
    <n v="281"/>
    <s v="TRASF. DAI COMUNI PER LAVORI ECOCENTRO"/>
    <s v="SMALTIMENTO RIFIUTI"/>
    <s v="SMALTIMENTO RIFIUTI"/>
    <s v="4.300.10"/>
    <n v="85744.87"/>
    <n v="86952.15"/>
    <n v="86952.15"/>
    <n v="86952.15"/>
    <n v="86952.15"/>
    <n v="86952.15"/>
    <n v="0"/>
    <n v="86952.15"/>
    <n v="0"/>
    <n v="0"/>
    <n v="0"/>
    <x v="6"/>
    <s v="E.281"/>
    <x v="41"/>
  </r>
  <r>
    <x v="0"/>
    <s v="9"/>
    <n v="300"/>
    <s v="RITENUTE PREVIDENZALI E ASSISTENZIALI AL PERSONALE"/>
    <s v="GESTIONE ECONOMICA FINANZIARIA"/>
    <s v="GESTIONE ECONOMICA FINANZIARIA"/>
    <s v="9.100.2"/>
    <n v="31112.41"/>
    <n v="40000"/>
    <n v="27834.75"/>
    <n v="40000"/>
    <n v="40000"/>
    <n v="40000"/>
    <n v="0"/>
    <n v="40000"/>
    <n v="20000"/>
    <n v="0"/>
    <n v="0"/>
    <x v="7"/>
    <s v="E.300"/>
    <x v="42"/>
  </r>
  <r>
    <x v="0"/>
    <s v="9"/>
    <n v="350"/>
    <s v="RITENUTE ERARIALI"/>
    <s v="GESTIONE ECONOMICA FINANZIARIA"/>
    <s v="GESTIONE ECONOMICA FINANZIARIA"/>
    <s v="9.100.2"/>
    <n v="71166.039999999994"/>
    <n v="80000"/>
    <n v="72534.42"/>
    <n v="80000"/>
    <n v="80000"/>
    <n v="80000"/>
    <n v="3042.98"/>
    <n v="83042.98"/>
    <n v="47500"/>
    <n v="0"/>
    <n v="0"/>
    <x v="7"/>
    <s v="E.350"/>
    <x v="43"/>
  </r>
  <r>
    <x v="0"/>
    <s v="9"/>
    <n v="400"/>
    <s v="ALTRE RITENUTE AL PERSONALE PER CONTO TERZI"/>
    <s v="GESTIONE ECONOMICA FINANZIARIA"/>
    <s v="GESTIONE ECONOMICA FINANZIARIA"/>
    <s v="9.100.1"/>
    <n v="15395.22"/>
    <n v="20000"/>
    <n v="7571.64"/>
    <n v="20000"/>
    <n v="20000"/>
    <n v="20000"/>
    <n v="0"/>
    <n v="20000"/>
    <n v="7620"/>
    <n v="0"/>
    <n v="0"/>
    <x v="7"/>
    <s v="E.400"/>
    <x v="44"/>
  </r>
  <r>
    <x v="0"/>
    <s v="9"/>
    <n v="450"/>
    <s v="DEPOSITI CAUZIONALI"/>
    <s v="GESTIONE ECONOMICA FINANZIARIA"/>
    <s v="GESTIONE ECONOMICA FINANZIARIA"/>
    <s v="9.200.4"/>
    <n v="80"/>
    <n v="1000"/>
    <n v="4519.79"/>
    <n v="1000"/>
    <n v="1000"/>
    <n v="1000"/>
    <n v="0"/>
    <n v="1000"/>
    <n v="0"/>
    <n v="0"/>
    <n v="0"/>
    <x v="7"/>
    <s v="E.450"/>
    <x v="45"/>
  </r>
  <r>
    <x v="0"/>
    <s v="9"/>
    <n v="460"/>
    <s v="SPLIT PAYMENT"/>
    <s v="GESTIONE ECONOMICA FINANZIARIA"/>
    <s v="GESTIONE ECONOMICA FINANZIARIA"/>
    <s v="9.200.5"/>
    <n v="332855.90000000002"/>
    <n v="850000"/>
    <n v="358253.8"/>
    <n v="850000"/>
    <n v="850000"/>
    <n v="850000"/>
    <n v="7263.8"/>
    <n v="857263.8"/>
    <n v="105263.78"/>
    <n v="0"/>
    <n v="0"/>
    <x v="7"/>
    <s v="E.460"/>
    <x v="46"/>
  </r>
  <r>
    <x v="0"/>
    <s v="9"/>
    <n v="500"/>
    <s v="RIMBORSO SPESE PER SERVIZI PER CONTO TERZI"/>
    <s v="SEGRETERIA GENERALE"/>
    <s v="SEGRETERIA GENERALE"/>
    <s v="9.200.99"/>
    <n v="0"/>
    <n v="150000"/>
    <n v="0"/>
    <n v="150000"/>
    <n v="150000"/>
    <n v="150000"/>
    <n v="200"/>
    <n v="150200"/>
    <n v="0"/>
    <n v="0"/>
    <n v="0"/>
    <x v="7"/>
    <s v="E.500"/>
    <x v="47"/>
  </r>
  <r>
    <x v="0"/>
    <s v="9"/>
    <n v="550"/>
    <s v="RIMBORSO DI ANTICIPAZIOE DI FONDI PER IL SERVIZIO ECONOMATO"/>
    <s v="GESTIONE ECONOMICA FINANZIARIA"/>
    <s v="GESTIONE ECONOMICA FINANZIARIA"/>
    <s v="9.200.99"/>
    <n v="1000"/>
    <n v="1000"/>
    <n v="1000"/>
    <n v="1000"/>
    <n v="1000"/>
    <n v="1000"/>
    <n v="1000"/>
    <n v="2000"/>
    <n v="0"/>
    <n v="0"/>
    <n v="0"/>
    <x v="7"/>
    <s v="E.550"/>
    <x v="48"/>
  </r>
  <r>
    <x v="0"/>
    <s v="9"/>
    <n v="600"/>
    <s v="DEPOSITI PER SPESE CONTRATTUALI"/>
    <s v="SEGRETERIA GENERALE"/>
    <s v="SEGRETERIA GENERALE"/>
    <s v="9.200.4"/>
    <n v="0"/>
    <n v="1000"/>
    <n v="675.79"/>
    <n v="1000"/>
    <n v="1000"/>
    <n v="1000"/>
    <n v="0"/>
    <n v="1000"/>
    <n v="0"/>
    <n v="0"/>
    <n v="0"/>
    <x v="7"/>
    <s v="E.600"/>
    <x v="49"/>
  </r>
  <r>
    <x v="0"/>
    <s v="2"/>
    <n v="3000"/>
    <s v="Trasf. Ras per progetti di programmazione territoriale"/>
    <s v="SERV.TECNICI-LLPP"/>
    <s v="SERV.TECNICI-LLPP"/>
    <s v="2.101.2"/>
    <n v="0"/>
    <n v="103000"/>
    <n v="155546.16"/>
    <n v="103000"/>
    <n v="103000"/>
    <n v="103000"/>
    <n v="0"/>
    <n v="103000"/>
    <n v="0"/>
    <n v="0"/>
    <n v="0"/>
    <x v="8"/>
    <s v="E.3000"/>
    <x v="50"/>
  </r>
  <r>
    <x v="0"/>
    <s v="4"/>
    <n v="4598"/>
    <s v="Contributo straord.Ras per interventi di tutela ambientale e paesaggistica delle zone umide e lagunari"/>
    <s v="SERV.TECNICI-LLPP"/>
    <s v="SERV.TECNICI-LLPP"/>
    <s v="4.200.1"/>
    <n v="0"/>
    <n v="0"/>
    <n v="0"/>
    <n v="0"/>
    <n v="0"/>
    <n v="0"/>
    <n v="50000"/>
    <n v="50000"/>
    <n v="0"/>
    <n v="0"/>
    <n v="0"/>
    <x v="9"/>
    <s v="E.4598"/>
    <x v="51"/>
  </r>
  <r>
    <x v="0"/>
    <s v="4"/>
    <n v="4599"/>
    <s v="Finanziamento Ras studi di compatibilità idraulica geologia e geotecnica L.R. 33/214"/>
    <s v="SERV.TECNICI-LLPP"/>
    <s v="SERV.TECNICI-LLPP"/>
    <s v="4.300.10"/>
    <n v="0"/>
    <n v="0"/>
    <n v="10000"/>
    <n v="0"/>
    <n v="0"/>
    <n v="0"/>
    <n v="10000"/>
    <n v="10000"/>
    <n v="0"/>
    <n v="0"/>
    <n v="0"/>
    <x v="10"/>
    <s v="E.4599"/>
    <x v="52"/>
  </r>
  <r>
    <x v="0"/>
    <s v="4"/>
    <n v="4601"/>
    <s v="INTERVENTI STRUTTURALE RIO MOGORO ( CONTR. RAS)"/>
    <s v="SERV.TECNICI-LLPP"/>
    <s v="SERV.TECNICI-LLPP"/>
    <s v="4.200.1"/>
    <n v="105085.52"/>
    <n v="3027025.77"/>
    <n v="24339"/>
    <n v="3002686.77"/>
    <n v="0"/>
    <n v="0"/>
    <n v="597313.23"/>
    <n v="3600000"/>
    <n v="0"/>
    <n v="0"/>
    <n v="0"/>
    <x v="11"/>
    <s v="E.4601"/>
    <x v="53"/>
  </r>
  <r>
    <x v="0"/>
    <s v="4"/>
    <n v="4602"/>
    <s v="OPERE DI SALVAGUARDIADEL BACINO DEL RIO MOGORO"/>
    <s v="SERV.TECNICI-LLPP"/>
    <s v="SERV.TECNICI-LLPP"/>
    <s v="4.200.1"/>
    <n v="0"/>
    <n v="11700000"/>
    <n v="0"/>
    <n v="11700000"/>
    <n v="0"/>
    <n v="0"/>
    <n v="0"/>
    <n v="11700000"/>
    <n v="0"/>
    <n v="0"/>
    <n v="0"/>
    <x v="12"/>
    <s v="E.4602"/>
    <x v="54"/>
  </r>
  <r>
    <x v="0"/>
    <s v="4"/>
    <n v="4605"/>
    <s v=" INCENTIVAZIONE ATTIVITA' TURISTICHE (CONTR. ARGEA)"/>
    <s v="SERV.TECNICI-LLPP"/>
    <s v="SERV.TECNICI-LLPP"/>
    <s v="4.200.1"/>
    <n v="0"/>
    <n v="0"/>
    <n v="0"/>
    <n v="0"/>
    <n v="0"/>
    <n v="0"/>
    <n v="51508.7"/>
    <n v="51508.7"/>
    <n v="0"/>
    <n v="0"/>
    <n v="0"/>
    <x v="0"/>
    <s v="E.4605"/>
    <x v="55"/>
  </r>
  <r>
    <x v="0"/>
    <s v="4"/>
    <n v="4608"/>
    <s v="INCENTIVAZIONE ATTIVITA' TURISTICHE QUOTE COMUNI PER D.L."/>
    <s v="SERV.TECNICI-LLPP"/>
    <s v="SERV.TECNICI-LLPP"/>
    <s v="4.200.1"/>
    <n v="0"/>
    <n v="0"/>
    <n v="0"/>
    <n v="0"/>
    <n v="0"/>
    <n v="0"/>
    <n v="6237.77"/>
    <n v="6237.77"/>
    <n v="0"/>
    <n v="0"/>
    <n v="0"/>
    <x v="0"/>
    <s v="E.4608"/>
    <x v="56"/>
  </r>
  <r>
    <x v="0"/>
    <s v="4"/>
    <n v="4610"/>
    <s v="TRASFERIMENTO DAI COMUNI PER VIDEO SORVEGLIANZA"/>
    <s v="SERV.TECNICI-LLPP"/>
    <s v="SERV.TECNICI-LLPP"/>
    <s v="4.300.10"/>
    <n v="14000"/>
    <n v="0"/>
    <n v="0"/>
    <n v="0"/>
    <n v="0"/>
    <n v="0"/>
    <n v="0"/>
    <n v="0"/>
    <n v="0"/>
    <n v="0"/>
    <n v="0"/>
    <x v="0"/>
    <s v="E.4610"/>
    <x v="57"/>
  </r>
  <r>
    <x v="0"/>
    <s v="4"/>
    <n v="4611"/>
    <s v="CONTRIB. RAS AMPLIAMENTO SISTEMA VIDEOSORVEGLIANZA"/>
    <s v="SERV.TECNICI-LLPP"/>
    <s v="SERV.TECNICI-LLPP"/>
    <s v="4.200.1"/>
    <n v="0"/>
    <n v="179218.64"/>
    <n v="0"/>
    <n v="0"/>
    <n v="0"/>
    <n v="0"/>
    <n v="50000"/>
    <n v="50000"/>
    <n v="0"/>
    <n v="0"/>
    <n v="0"/>
    <x v="13"/>
    <s v="E.4611"/>
    <x v="58"/>
  </r>
  <r>
    <x v="0"/>
    <s v="4"/>
    <n v="4612"/>
    <s v="Contributo Ras per interventi stradali di manutenzione straordinaria - D.G.R. n. 4/31 del 22.01.19 (comune di Arborea)"/>
    <s v="SERV.TECNICI-LLPP"/>
    <s v="SERV.TECNICI-LLPP"/>
    <s v="4.200.1"/>
    <n v="0"/>
    <n v="585000"/>
    <n v="0"/>
    <n v="0"/>
    <n v="0"/>
    <n v="0"/>
    <n v="585000"/>
    <n v="585000"/>
    <n v="0"/>
    <n v="0"/>
    <n v="0"/>
    <x v="14"/>
    <s v="E.4612"/>
    <x v="59"/>
  </r>
  <r>
    <x v="0"/>
    <s v="4"/>
    <n v="4615"/>
    <s v="Trasf.Ras PT-CRP-18/INT-2 MARRUBIU - Percorsi naturalistici sul Monte Arci"/>
    <s v="SERV.TECNICI-LLPP"/>
    <s v="SERV.TECNICI-LLPP"/>
    <s v="4.200.1"/>
    <n v="0"/>
    <n v="160000"/>
    <n v="0"/>
    <n v="200000"/>
    <n v="0"/>
    <n v="0"/>
    <n v="0"/>
    <n v="200000"/>
    <n v="0"/>
    <n v="0"/>
    <n v="0"/>
    <x v="15"/>
    <s v="E.4615"/>
    <x v="60"/>
  </r>
  <r>
    <x v="0"/>
    <s v="4"/>
    <n v="4616"/>
    <s v="Trasf.Ras PT-CRP-18/INT-5 - S.N.D'ARCIDANO - Compl. e valorizz.parco comunale Is Codinas"/>
    <s v="SERV.TECNICI-LLPP"/>
    <s v="SERV.TECNICI-LLPP"/>
    <s v="4.200.1"/>
    <n v="0"/>
    <n v="37500"/>
    <n v="0"/>
    <n v="37500"/>
    <n v="0"/>
    <n v="0"/>
    <n v="0"/>
    <n v="37500"/>
    <n v="0"/>
    <n v="0"/>
    <n v="0"/>
    <x v="16"/>
    <s v="E.4616"/>
    <x v="61"/>
  </r>
  <r>
    <x v="0"/>
    <s v="4"/>
    <n v="4617"/>
    <s v="Trasf.Ras PT-CRP-18/INT-7 - ARBOREA - All.centro documentaz.ambientale e riqualificaz.Torre Osservatorio antincendio"/>
    <s v="SERV.TECNICI-LLPP"/>
    <s v="SERV.TECNICI-LLPP"/>
    <s v="4.200.1"/>
    <n v="0"/>
    <n v="22500"/>
    <n v="22500"/>
    <n v="0"/>
    <n v="0"/>
    <n v="0"/>
    <n v="22500"/>
    <n v="22500"/>
    <n v="0"/>
    <n v="0"/>
    <n v="0"/>
    <x v="17"/>
    <s v="E.4617"/>
    <x v="62"/>
  </r>
  <r>
    <x v="0"/>
    <s v="4"/>
    <n v="4618"/>
    <s v="Trasf.Ras PT-CRP-18/INT-8 - TERRALBA - Valorizz.zone umide attraverso percorsi integrati di visita"/>
    <s v="SERV.TECNICI-LLPP"/>
    <s v="SERV.TECNICI-LLPP"/>
    <s v="4.200.1"/>
    <n v="0"/>
    <n v="120000"/>
    <n v="0"/>
    <n v="150000"/>
    <n v="0"/>
    <n v="0"/>
    <n v="0"/>
    <n v="150000"/>
    <n v="0"/>
    <n v="0"/>
    <n v="0"/>
    <x v="18"/>
    <s v="E.4618"/>
    <x v="63"/>
  </r>
  <r>
    <x v="0"/>
    <s v="4"/>
    <n v="4619"/>
    <s v="Trasf. Ras PT-CRP-18/INT-8 - TERRALBA - Int. area porticciolo Marceddì e migl. accessibilità passerella attraversamento canale"/>
    <s v="SERV.TECNICI-LLPP"/>
    <s v="SERV.TECNICI-LLPP"/>
    <s v="4.200.1"/>
    <n v="0"/>
    <n v="820000"/>
    <n v="20797.39"/>
    <n v="799202.61"/>
    <n v="0"/>
    <n v="0"/>
    <n v="20797.39"/>
    <n v="820000"/>
    <n v="0"/>
    <n v="0"/>
    <n v="0"/>
    <x v="19"/>
    <s v="E.4619"/>
    <x v="64"/>
  </r>
  <r>
    <x v="0"/>
    <s v="4"/>
    <n v="4620"/>
    <s v="Trasf. Ras PT-CRP-18/INT-10 - ARBOREA - Ripristino batimetrico e scivolo S'Ena Arrubia-Ripristino batimetrico stagi Corru Mannu e Corru S'Ittiri"/>
    <s v="SERV.TECNICI-LLPP"/>
    <s v="SERV.TECNICI-LLPP"/>
    <s v="4.200.1"/>
    <n v="0"/>
    <n v="850000"/>
    <n v="30084.73"/>
    <n v="819915.27"/>
    <n v="0"/>
    <n v="0"/>
    <n v="30084.73"/>
    <n v="850000"/>
    <n v="0"/>
    <n v="0"/>
    <n v="0"/>
    <x v="20"/>
    <s v="E.4620"/>
    <x v="65"/>
  </r>
  <r>
    <x v="0"/>
    <s v="4"/>
    <n v="4621"/>
    <s v="Trasf. Ras PT-CRP-18/INT-11 - ARBUS - Realizzazione scivolo alaggio e varo area Sant'Antonio di Santadi"/>
    <s v="SERV.TECNICI-LLPP"/>
    <s v="SERV.TECNICI-LLPP"/>
    <s v="4.200.1"/>
    <n v="0"/>
    <n v="30000"/>
    <n v="0"/>
    <n v="30000"/>
    <n v="0"/>
    <n v="0"/>
    <n v="0"/>
    <n v="30000"/>
    <n v="0"/>
    <n v="0"/>
    <n v="0"/>
    <x v="21"/>
    <s v="E.4621"/>
    <x v="66"/>
  </r>
  <r>
    <x v="0"/>
    <s v="4"/>
    <n v="4622"/>
    <s v="Trasf. Ras PT-CRP-18/INT-12 - ARBOREA S.N.D'ARCIDANO TERRALBA  - Realizzazione ippovie e punto di sosta per cavalli"/>
    <s v="SERV.TECNICI-LLPP"/>
    <s v="SERV.TECNICI-LLPP"/>
    <s v="4.200.1"/>
    <n v="0"/>
    <n v="280000"/>
    <n v="0"/>
    <n v="350000"/>
    <n v="0"/>
    <n v="0"/>
    <n v="0"/>
    <n v="350000"/>
    <n v="0"/>
    <n v="0"/>
    <n v="0"/>
    <x v="22"/>
    <s v="E.4622"/>
    <x v="67"/>
  </r>
  <r>
    <x v="0"/>
    <s v="4"/>
    <n v="4623"/>
    <s v="Trasf. Ras PT-CRP-18/INT-13 - GUSPINI  - Completamento itinerario rio Terramaistus"/>
    <s v="SERV.TECNICI-LLPP"/>
    <s v="SERV.TECNICI-LLPP"/>
    <s v="4.200.1"/>
    <n v="0"/>
    <n v="320000"/>
    <n v="0"/>
    <n v="320000"/>
    <n v="0"/>
    <n v="0"/>
    <n v="0"/>
    <n v="320000"/>
    <n v="0"/>
    <n v="0"/>
    <n v="0"/>
    <x v="23"/>
    <s v="E.4623"/>
    <x v="68"/>
  </r>
  <r>
    <x v="0"/>
    <s v="4"/>
    <n v="4624"/>
    <s v="Trasf. Ras PT-CRP-18/INT-15 - GUSPINI  - Riqualificazione complesso &quot;case a corte&quot;"/>
    <s v="SERV.TECNICI-LLPP"/>
    <s v="SERV.TECNICI-LLPP"/>
    <s v="4.200.1"/>
    <n v="0"/>
    <n v="800000"/>
    <n v="0"/>
    <n v="800000"/>
    <n v="0"/>
    <n v="0"/>
    <n v="0"/>
    <n v="800000"/>
    <n v="0"/>
    <n v="0"/>
    <n v="0"/>
    <x v="24"/>
    <s v="E.4624"/>
    <x v="69"/>
  </r>
  <r>
    <x v="0"/>
    <s v="4"/>
    <n v="4625"/>
    <s v="Trasf. Ras PT-CRP-18/INT-17 - MARRUBIU  - Copertura scavi Praetorium romano"/>
    <s v="SERV.TECNICI-LLPP"/>
    <s v="SERV.TECNICI-LLPP"/>
    <s v="4.200.1"/>
    <n v="0"/>
    <n v="400000"/>
    <n v="0"/>
    <n v="500000"/>
    <n v="0"/>
    <n v="0"/>
    <n v="0"/>
    <n v="500000"/>
    <n v="0"/>
    <n v="0"/>
    <n v="0"/>
    <x v="25"/>
    <s v="E.4625"/>
    <x v="70"/>
  </r>
  <r>
    <x v="0"/>
    <s v="4"/>
    <n v="4626"/>
    <s v="Trasf. Ras PT-CRP-18/INT-20 - VILLACIDRO  - Agorà: spazio eventi culturali"/>
    <s v="SERV.TECNICI-LLPP"/>
    <s v="SERV.TECNICI-LLPP"/>
    <s v="4.200.1"/>
    <n v="0"/>
    <n v="30000"/>
    <n v="0"/>
    <n v="30000"/>
    <n v="0"/>
    <n v="0"/>
    <n v="0"/>
    <n v="30000"/>
    <n v="0"/>
    <n v="0"/>
    <n v="0"/>
    <x v="26"/>
    <s v="E.4626"/>
    <x v="71"/>
  </r>
  <r>
    <x v="0"/>
    <s v="4"/>
    <n v="4627"/>
    <s v="Trasf. Ras PT-CRP-18/INT-22 - TERRALBA  - Adeguamento e riqualificazione della casa per anziani"/>
    <s v="SERV.TECNICI-LLPP"/>
    <s v="SERV.TECNICI-LLPP"/>
    <s v="4.200.1"/>
    <n v="0"/>
    <n v="800000"/>
    <n v="0"/>
    <n v="800000"/>
    <n v="0"/>
    <n v="0"/>
    <n v="0"/>
    <n v="800000"/>
    <n v="0"/>
    <n v="0"/>
    <n v="0"/>
    <x v="27"/>
    <s v="E.4627"/>
    <x v="72"/>
  </r>
  <r>
    <x v="0"/>
    <s v="4"/>
    <n v="4628"/>
    <s v="Trasf. Ras PT-CRP-18/INT-23 - URAS  - Realizzazione centro diurno per anziani"/>
    <s v="SERV.TECNICI-LLPP"/>
    <s v="SERV.TECNICI-LLPP"/>
    <s v="4.200.1"/>
    <n v="0"/>
    <n v="360000"/>
    <n v="0"/>
    <n v="360000"/>
    <n v="0"/>
    <n v="0"/>
    <n v="0"/>
    <n v="360000"/>
    <n v="0"/>
    <n v="0"/>
    <n v="0"/>
    <x v="28"/>
    <s v="E.4628"/>
    <x v="73"/>
  </r>
  <r>
    <x v="0"/>
    <s v="4"/>
    <n v="4629"/>
    <s v="Trasf. Ras PT-CRP-18/INT-24 - S.N.D'ARCIDANO  - Ampliamento struttura residenziale integrata per anziani"/>
    <s v="SERV.TECNICI-LLPP"/>
    <s v="SERV.TECNICI-LLPP"/>
    <s v="4.200.1"/>
    <n v="0"/>
    <n v="560000"/>
    <n v="0"/>
    <n v="560000"/>
    <n v="0"/>
    <n v="0"/>
    <n v="0"/>
    <n v="560000"/>
    <n v="0"/>
    <n v="0"/>
    <n v="0"/>
    <x v="29"/>
    <s v="E.4629"/>
    <x v="74"/>
  </r>
  <r>
    <x v="0"/>
    <s v="4"/>
    <n v="4630"/>
    <s v="Trasf. Ras PT-CRP-18/INT-26 - VILLACIDRO  - Ristrutturazione Casa Anziano"/>
    <s v="SERV.TECNICI-LLPP"/>
    <s v="SERV.TECNICI-LLPP"/>
    <s v="4.200.1"/>
    <n v="0"/>
    <n v="480000"/>
    <n v="3150.92"/>
    <n v="626849.07999999996"/>
    <n v="0"/>
    <n v="0"/>
    <n v="3150.92"/>
    <n v="630000"/>
    <n v="0"/>
    <n v="0"/>
    <n v="0"/>
    <x v="30"/>
    <s v="E.4630"/>
    <x v="75"/>
  </r>
  <r>
    <x v="0"/>
    <s v="4"/>
    <n v="4631"/>
    <s v="Trasf. Ras PT-CRP-18/INT-27 - ARBOREA  - Attivazione struttura territoriale a ciclo diurno - centro famiglia"/>
    <s v="SERV.TECNICI-LLPP"/>
    <s v="SERV.TECNICI-LLPP"/>
    <s v="4.200.1"/>
    <n v="0"/>
    <n v="360000"/>
    <n v="360000"/>
    <n v="0"/>
    <n v="0"/>
    <n v="0"/>
    <n v="360000"/>
    <n v="360000"/>
    <n v="0"/>
    <n v="0"/>
    <n v="0"/>
    <x v="31"/>
    <s v="E.4631"/>
    <x v="76"/>
  </r>
  <r>
    <x v="0"/>
    <s v="4"/>
    <n v="4632"/>
    <s v="Trasf. Ras PT-CRP-18/INT-28 - ARBOREA  - Centro territoriale della musica - spazio giovani"/>
    <s v="SERV.TECNICI-LLPP"/>
    <s v="SERV.TECNICI-LLPP"/>
    <s v="4.200.1"/>
    <n v="0"/>
    <n v="520000"/>
    <n v="520000"/>
    <n v="0"/>
    <n v="0"/>
    <n v="0"/>
    <n v="520000"/>
    <n v="520000"/>
    <n v="0"/>
    <n v="0"/>
    <n v="0"/>
    <x v="32"/>
    <s v="E.4632"/>
    <x v="77"/>
  </r>
  <r>
    <x v="0"/>
    <s v="4"/>
    <n v="4633"/>
    <s v="Trasf. Ras PT-CRP-18/INT-29 - TERRALBA  - Centro di aggregazione sociale"/>
    <s v="SERV.TECNICI-LLPP"/>
    <s v="SERV.TECNICI-LLPP"/>
    <s v="4.200.1"/>
    <n v="0"/>
    <n v="800000"/>
    <n v="0"/>
    <n v="800000"/>
    <n v="0"/>
    <n v="0"/>
    <n v="0"/>
    <n v="800000"/>
    <n v="0"/>
    <n v="0"/>
    <n v="0"/>
    <x v="33"/>
    <s v="E.4633"/>
    <x v="78"/>
  </r>
  <r>
    <x v="0"/>
    <s v="4"/>
    <n v="4634"/>
    <s v="Trasf. Ras PT-CRP-18/INT-31 - ARBOREA  - Parco inclusivo polifunzionale"/>
    <s v="SERV.TECNICI-LLPP"/>
    <s v="SERV.TECNICI-LLPP"/>
    <s v="4.200.1"/>
    <n v="0"/>
    <n v="25500"/>
    <n v="0"/>
    <n v="25500"/>
    <n v="0"/>
    <n v="0"/>
    <n v="0"/>
    <n v="25500"/>
    <n v="0"/>
    <n v="0"/>
    <n v="0"/>
    <x v="34"/>
    <s v="E.4634"/>
    <x v="79"/>
  </r>
  <r>
    <x v="0"/>
    <s v="4"/>
    <n v="4635"/>
    <s v="Trasf. Ras PT-CRP-18/INT-32 - MARRUBIU  - Percorso benessere"/>
    <s v="SERV.TECNICI-LLPP"/>
    <s v="SERV.TECNICI-LLPP"/>
    <s v="4.200.1"/>
    <n v="0"/>
    <n v="264000"/>
    <n v="0"/>
    <n v="264000"/>
    <n v="0"/>
    <n v="0"/>
    <n v="0"/>
    <n v="264000"/>
    <n v="0"/>
    <n v="0"/>
    <n v="0"/>
    <x v="35"/>
    <s v="E.4635"/>
    <x v="80"/>
  </r>
  <r>
    <x v="0"/>
    <s v="4"/>
    <n v="4636"/>
    <s v="Trasf. Ras PT-CRP-18/INT-35 - MARRUBIU  - Asilo nido: adeguamento esterni edificio"/>
    <s v="SERV.TECNICI-LLPP"/>
    <s v="SERV.TECNICI-LLPP"/>
    <s v="4.200.1"/>
    <n v="0"/>
    <n v="15000"/>
    <n v="0"/>
    <n v="15000"/>
    <n v="0"/>
    <n v="0"/>
    <n v="0"/>
    <n v="15000"/>
    <n v="0"/>
    <n v="0"/>
    <n v="0"/>
    <x v="36"/>
    <s v="E.4636"/>
    <x v="81"/>
  </r>
  <r>
    <x v="0"/>
    <s v="4"/>
    <n v="4638"/>
    <s v="Trasf. Ras PT-CRP-18/INT-41- TERRALBA  -  Potenziamento complesso sportivo intercomunale Remigio Corda"/>
    <s v="SERV.TECNICI-LLPP"/>
    <s v="SERV.TECNICI-LLPP"/>
    <s v="4.200.1"/>
    <n v="0"/>
    <n v="760000"/>
    <n v="0"/>
    <n v="760000"/>
    <n v="0"/>
    <n v="0"/>
    <n v="0"/>
    <n v="760000"/>
    <n v="0"/>
    <n v="0"/>
    <n v="0"/>
    <x v="37"/>
    <s v="E.4638"/>
    <x v="82"/>
  </r>
  <r>
    <x v="0"/>
    <s v="4"/>
    <n v="4639"/>
    <s v="Trasf. Ras PT-CRP-18/INT-43 - VILLACIDRO  -  Completamento area palazzetto sport Is Begas"/>
    <s v="SERV.TECNICI-LLPP"/>
    <s v="SERV.TECNICI-LLPP"/>
    <s v="4.200.1"/>
    <n v="0"/>
    <n v="400000"/>
    <n v="0"/>
    <n v="400000"/>
    <n v="0"/>
    <n v="0"/>
    <n v="0"/>
    <n v="400000"/>
    <n v="0"/>
    <n v="0"/>
    <n v="0"/>
    <x v="38"/>
    <s v="E.4639"/>
    <x v="83"/>
  </r>
  <r>
    <x v="0"/>
    <s v="4"/>
    <n v="4640"/>
    <s v="Trasf. Ras PT-CRP-18/INT-44 - URAS  -  Riqualificazione miglioramento e abbattimento barriere architettoniche degli spazi sportivi"/>
    <s v="SERV.TECNICI-LLPP"/>
    <s v="SERV.TECNICI-LLPP"/>
    <s v="4.200.1"/>
    <n v="0"/>
    <n v="440000"/>
    <n v="1826.44"/>
    <n v="438173.56"/>
    <n v="0"/>
    <n v="0"/>
    <n v="1826.44"/>
    <n v="440000"/>
    <n v="0"/>
    <n v="0"/>
    <n v="0"/>
    <x v="39"/>
    <s v="E.4640"/>
    <x v="84"/>
  </r>
  <r>
    <x v="0"/>
    <s v="4"/>
    <n v="4641"/>
    <s v="Trasf. Ras PT-CRP-18/INT-45 - S.N.D'ARCIDANO  -  Adeguamento completamento e riqualificazione complesso sportivo intercomunale Via Linnaris"/>
    <s v="SERV.TECNICI-LLPP"/>
    <s v="SERV.TECNICI-LLPP"/>
    <s v="4.200.1"/>
    <n v="0"/>
    <n v="400000"/>
    <n v="0"/>
    <n v="400000"/>
    <n v="0"/>
    <n v="0"/>
    <n v="0"/>
    <n v="400000"/>
    <n v="0"/>
    <n v="0"/>
    <n v="0"/>
    <x v="40"/>
    <s v="E.4641"/>
    <x v="85"/>
  </r>
  <r>
    <x v="0"/>
    <s v="4"/>
    <n v="4642"/>
    <s v="Trasf. Ras PT-CRP-18/INT-46 - ARBOREA  -  Ammodernamento bocciodromo Arborea"/>
    <s v="SERV.TECNICI-LLPP"/>
    <s v="SERV.TECNICI-LLPP"/>
    <s v="4.200.1"/>
    <n v="0"/>
    <n v="15000"/>
    <n v="15000"/>
    <n v="0"/>
    <n v="0"/>
    <n v="0"/>
    <n v="15000"/>
    <n v="15000"/>
    <n v="0"/>
    <n v="0"/>
    <n v="0"/>
    <x v="41"/>
    <s v="E.4642"/>
    <x v="86"/>
  </r>
  <r>
    <x v="0"/>
    <s v="4"/>
    <n v="4643"/>
    <s v="Trasf. Ras PT-CRP-18/INT-48.a - GUSPINI  -  Ampliamento e riqualificazione impianti sportivi comunali -lotto 1"/>
    <s v="SERV.TECNICI-LLPP"/>
    <s v="SERV.TECNICI-LLPP"/>
    <s v="4.200.1"/>
    <n v="0"/>
    <n v="411004.29"/>
    <n v="308254.28999999998"/>
    <n v="102750"/>
    <n v="0"/>
    <n v="0"/>
    <n v="308254.28999999998"/>
    <n v="411004.29"/>
    <n v="0"/>
    <n v="0"/>
    <n v="0"/>
    <x v="42"/>
    <s v="E.4643"/>
    <x v="87"/>
  </r>
  <r>
    <x v="0"/>
    <s v="4"/>
    <n v="4644"/>
    <s v="Trasf. Ras PT-CRP-18/INT-48.b - GUSPINI  -  Ampliamento e riqualificazione impianti sportivi comunali -lotto 2"/>
    <s v="SERV.TECNICI-LLPP"/>
    <s v="SERV.TECNICI-LLPP"/>
    <s v="4.200.1"/>
    <n v="0"/>
    <n v="829245.71"/>
    <n v="0"/>
    <n v="829245.71"/>
    <n v="0"/>
    <n v="0"/>
    <n v="0"/>
    <n v="829245.71"/>
    <n v="0"/>
    <n v="0"/>
    <n v="0"/>
    <x v="43"/>
    <s v="E.4644"/>
    <x v="88"/>
  </r>
  <r>
    <x v="0"/>
    <s v="4"/>
    <n v="4645"/>
    <s v="Trasf. fondi dal comune di Villacidro per PT-CRP-18/INT-26 - VILLACIDRO  -  Ristrutturazione Casa Anziano"/>
    <s v="SERV.TECNICI-LLPP"/>
    <s v="SERV.TECNICI-LLPP"/>
    <s v="4.200.1"/>
    <n v="0"/>
    <n v="100000"/>
    <n v="100000"/>
    <n v="50000"/>
    <n v="0"/>
    <n v="0"/>
    <n v="0"/>
    <n v="50000"/>
    <n v="0"/>
    <n v="0"/>
    <n v="0"/>
    <x v="44"/>
    <s v="E.4645"/>
    <x v="89"/>
  </r>
  <r>
    <x v="0"/>
    <s v="4"/>
    <n v="4646"/>
    <s v="TRASF. RAS PT_CRP_18/INT_3a ARBUS - Itinerario in Cammino tra Storia e Natura - itinerario ambientale"/>
    <s v="SERV.TECNICI-LLPP"/>
    <s v="SERV.TECNICI-LLPP"/>
    <s v="4.200.1"/>
    <n v="0"/>
    <n v="219000"/>
    <n v="0"/>
    <n v="365000"/>
    <n v="0"/>
    <n v="0"/>
    <n v="0"/>
    <n v="365000"/>
    <n v="0"/>
    <n v="0"/>
    <n v="0"/>
    <x v="45"/>
    <s v="E.4646"/>
    <x v="90"/>
  </r>
  <r>
    <x v="0"/>
    <s v="4"/>
    <n v="4647"/>
    <s v="TRASF. RAS PT_CRP_18/I NT_3b ARBUS - Itinerario in Cammino tra Storia e Natura - itinerario culturale"/>
    <s v="SERV.TECNICI-LLPP"/>
    <s v="SERV.TECNICI-LLPP"/>
    <s v="4.200.1"/>
    <n v="0"/>
    <n v="215900"/>
    <n v="215900"/>
    <n v="38100"/>
    <n v="0"/>
    <n v="0"/>
    <n v="0"/>
    <n v="38100"/>
    <n v="0"/>
    <n v="0"/>
    <n v="0"/>
    <x v="46"/>
    <s v="E.4647"/>
    <x v="91"/>
  </r>
  <r>
    <x v="0"/>
    <s v="4"/>
    <n v="4648"/>
    <s v="TRASF. RAS PT_CRP_18/INT_4 ARBUS - Un mare, una spiaggia per tutti: Accessibilità e fruibilità della spiaggia di Piscinas"/>
    <s v="SERV.TECNICI-LLPP"/>
    <s v="SERV.TECNICI-LLPP"/>
    <s v="4.200.1"/>
    <n v="0"/>
    <n v="119000"/>
    <n v="119000"/>
    <n v="21000"/>
    <n v="0"/>
    <n v="0"/>
    <n v="0"/>
    <n v="21000"/>
    <n v="0"/>
    <n v="0"/>
    <n v="0"/>
    <x v="47"/>
    <s v="E.4648"/>
    <x v="92"/>
  </r>
  <r>
    <x v="0"/>
    <s v="4"/>
    <n v="4649"/>
    <s v="TRASF. RAS PT_CRP_18/INT_6 ARBUS - Itinerario turistico Le Colline e il Mare"/>
    <s v="SERV.TECNICI-LLPP"/>
    <s v="SERV.TECNICI-LLPP"/>
    <s v="4.200.1"/>
    <n v="0"/>
    <n v="170000"/>
    <n v="170000"/>
    <n v="30000"/>
    <n v="0"/>
    <n v="0"/>
    <n v="0"/>
    <n v="30000"/>
    <n v="0"/>
    <n v="0"/>
    <n v="0"/>
    <x v="48"/>
    <s v="E.4649"/>
    <x v="93"/>
  </r>
  <r>
    <x v="0"/>
    <s v="4"/>
    <n v="4650"/>
    <s v="TRASF. RAS PT_CRP_18/INT_14 ARBUS - Cicloturismo Panoramico"/>
    <s v="SERV.TECNICI-LLPP"/>
    <s v="SERV.TECNICI-LLPP"/>
    <s v="4.200.1"/>
    <n v="0"/>
    <n v="170000"/>
    <n v="170000"/>
    <n v="30000"/>
    <n v="0"/>
    <n v="0"/>
    <n v="0"/>
    <n v="30000"/>
    <n v="0"/>
    <n v="0"/>
    <n v="0"/>
    <x v="49"/>
    <s v="E.4650"/>
    <x v="94"/>
  </r>
  <r>
    <x v="0"/>
    <s v="4"/>
    <n v="4651"/>
    <s v="TRASF. RAS PT_CRP_18/I NT_16 GUSPINI - Centro di documentazione della Miniera: allestimento multimediale"/>
    <s v="SERV.TECNICI-LLPP"/>
    <s v="SERV.TECNICI-LLPP"/>
    <s v="4.200.1"/>
    <n v="0"/>
    <n v="255000"/>
    <n v="255000"/>
    <n v="45000"/>
    <n v="0"/>
    <n v="0"/>
    <n v="0"/>
    <n v="45000"/>
    <n v="0"/>
    <n v="0"/>
    <n v="0"/>
    <x v="50"/>
    <s v="E.4651"/>
    <x v="95"/>
  </r>
  <r>
    <x v="0"/>
    <s v="4"/>
    <n v="4652"/>
    <s v="TRASF. RAS PT_CRP-18/INT_18 ARBUS - Adeguamento e accessibilità dell'Ufficio geologico"/>
    <s v="SERV.TECNICI-LLPP"/>
    <s v="SERV.TECNICI-LLPP"/>
    <s v="4.200.1"/>
    <n v="0"/>
    <n v="170000"/>
    <n v="170000"/>
    <n v="30000"/>
    <n v="0"/>
    <n v="0"/>
    <n v="0"/>
    <n v="30000"/>
    <n v="0"/>
    <n v="0"/>
    <n v="0"/>
    <x v="51"/>
    <s v="E.4652"/>
    <x v="96"/>
  </r>
  <r>
    <x v="0"/>
    <s v="4"/>
    <n v="4653"/>
    <s v="TRASF. RAS PT_CRP_18/INT_19 ARBUS - Adeguamento e accessibilità della Foresteria di Montevecchio"/>
    <s v="SERV.TECNICI-LLPP"/>
    <s v="SERV.TECNICI-LLPP"/>
    <s v="4.200.1"/>
    <n v="0"/>
    <n v="85000"/>
    <n v="85000"/>
    <n v="15000"/>
    <n v="0"/>
    <n v="0"/>
    <n v="0"/>
    <n v="15000"/>
    <n v="0"/>
    <n v="0"/>
    <n v="0"/>
    <x v="52"/>
    <s v="E.4653"/>
    <x v="97"/>
  </r>
  <r>
    <x v="0"/>
    <s v="4"/>
    <n v="4654"/>
    <s v="TRASF. RAS PT_CRP_18/INT_21 MARRUBIU - ZurabarArt sentieri e musica"/>
    <s v="SERV.TECNICI-LLPP"/>
    <s v="SERV.TECNICI-LLPP"/>
    <s v="4.200.1"/>
    <n v="0"/>
    <n v="187000"/>
    <n v="187000"/>
    <n v="33000"/>
    <n v="0"/>
    <n v="0"/>
    <n v="0"/>
    <n v="33000"/>
    <n v="0"/>
    <n v="0"/>
    <n v="0"/>
    <x v="53"/>
    <s v="E.4654"/>
    <x v="98"/>
  </r>
  <r>
    <x v="0"/>
    <s v="4"/>
    <n v="4655"/>
    <s v="TRASF. RAS PT_CRP_18/I NT_25 GONNOSFANADIGA - Adeguamento casa alloggio per anziani San Vincenzo"/>
    <s v="SERV.TECNICI-LLPP"/>
    <s v="SERV.TECNICI-LLPP"/>
    <s v="4.200.1"/>
    <n v="0"/>
    <n v="408000"/>
    <n v="136000"/>
    <n v="544000"/>
    <n v="0"/>
    <n v="0"/>
    <n v="0"/>
    <n v="544000"/>
    <n v="0"/>
    <n v="0"/>
    <n v="0"/>
    <x v="54"/>
    <s v="E.4655"/>
    <x v="99"/>
  </r>
  <r>
    <x v="0"/>
    <s v="4"/>
    <n v="4656"/>
    <s v="TRASF. RAS PT_CRP_18/I NT_30 GONNOSFANADIGA - Percorso vita intercomunale per persone con ridotte capacità motorie"/>
    <s v="SERV.TECNICI-LLPP"/>
    <s v="SERV.TECNICI-LLPP"/>
    <s v="4.200.1"/>
    <n v="0"/>
    <n v="132600"/>
    <n v="132600"/>
    <n v="23400"/>
    <n v="0"/>
    <n v="0"/>
    <n v="0"/>
    <n v="23400"/>
    <n v="0"/>
    <n v="0"/>
    <n v="0"/>
    <x v="55"/>
    <s v="E.4656"/>
    <x v="100"/>
  </r>
  <r>
    <x v="0"/>
    <s v="4"/>
    <n v="4657"/>
    <s v="TRASF. RAS PT_CRP_18/INT_33 ARBUS - Prima infanzia arburese"/>
    <s v="SERV.TECNICI-LLPP"/>
    <s v="SERV.TECNICI-LLPP"/>
    <s v="4.200.1"/>
    <n v="0"/>
    <n v="25000"/>
    <n v="25000"/>
    <n v="0"/>
    <n v="0"/>
    <n v="0"/>
    <n v="0"/>
    <n v="0"/>
    <n v="0"/>
    <n v="0"/>
    <n v="0"/>
    <x v="56"/>
    <s v="E.4657"/>
    <x v="101"/>
  </r>
  <r>
    <x v="0"/>
    <s v="4"/>
    <n v="4658"/>
    <s v="TRASF. RAS PT_CRP_18/INT_34 ARBUS - Tutti al nido!"/>
    <s v="SERV.TECNICI-LLPP"/>
    <s v="SERV.TECNICI-LLPP"/>
    <s v="4.200.1"/>
    <n v="0"/>
    <n v="66000"/>
    <n v="33000"/>
    <n v="33000"/>
    <n v="0"/>
    <n v="0"/>
    <n v="0"/>
    <n v="33000"/>
    <n v="0"/>
    <n v="0"/>
    <n v="0"/>
    <x v="57"/>
    <s v="E.4658"/>
    <x v="102"/>
  </r>
  <r>
    <x v="0"/>
    <s v="4"/>
    <n v="4659"/>
    <s v="TRASF. RAS PT_CRP_18/INT_36 MARRUBIU - Contributo in conto gestione Asilo nido"/>
    <s v="SERV.TECNICI-LLPP"/>
    <s v="SERV.TECNICI-LLPP"/>
    <s v="4.200.1"/>
    <n v="0"/>
    <n v="50000"/>
    <n v="25000"/>
    <n v="25000"/>
    <n v="0"/>
    <n v="0"/>
    <n v="0"/>
    <n v="25000"/>
    <n v="0"/>
    <n v="0"/>
    <n v="0"/>
    <x v="58"/>
    <s v="E.4659"/>
    <x v="103"/>
  </r>
  <r>
    <x v="0"/>
    <s v="4"/>
    <n v="4660"/>
    <s v="TRASF. RAS PT_CRP_18/INT_38 TERRALBA - Contributo in conto gestione Asilo nido"/>
    <s v="SERV.TECNICI-LLPP"/>
    <s v="SERV.TECNICI-LLPP"/>
    <s v="4.200.1"/>
    <n v="0"/>
    <n v="123200"/>
    <n v="61600"/>
    <n v="61600"/>
    <n v="0"/>
    <n v="0"/>
    <n v="0"/>
    <n v="61600"/>
    <n v="0"/>
    <n v="0"/>
    <n v="0"/>
    <x v="59"/>
    <s v="E.4660"/>
    <x v="104"/>
  </r>
  <r>
    <x v="0"/>
    <s v="4"/>
    <n v="4661"/>
    <s v="TRASF. RAS PT_CRP_18/INT_40 GUSPINI - Contributo in conto gestione prima infanzia"/>
    <s v="SERV.TECNICI-LLPP"/>
    <s v="SERV.TECNICI-LLPP"/>
    <s v="4.200.1"/>
    <n v="0"/>
    <n v="59000"/>
    <n v="44000"/>
    <n v="44000"/>
    <n v="0"/>
    <n v="0"/>
    <n v="0"/>
    <n v="44000"/>
    <n v="0"/>
    <n v="0"/>
    <n v="0"/>
    <x v="60"/>
    <s v="E.4661"/>
    <x v="105"/>
  </r>
  <r>
    <x v="0"/>
    <s v="4"/>
    <n v="4662"/>
    <s v="TRASF. RAS PT_CRP_18/I NT_42 VILLACIDRO - Completamento piscina comunale"/>
    <s v="SERV.TECNICI-LLPP"/>
    <s v="SERV.TECNICI-LLPP"/>
    <s v="4.200.1"/>
    <n v="0"/>
    <n v="1200000"/>
    <n v="400000"/>
    <n v="1600000"/>
    <n v="0"/>
    <n v="0"/>
    <n v="0"/>
    <n v="1600000"/>
    <n v="0"/>
    <n v="0"/>
    <n v="0"/>
    <x v="61"/>
    <s v="E.4662"/>
    <x v="106"/>
  </r>
  <r>
    <x v="0"/>
    <s v="4"/>
    <n v="4663"/>
    <s v="TRASF. RAS PT_CRP_18/INT_47 ARBUS - Tennis - Impianto Sportivo Santa Sofia"/>
    <s v="SERV.TECNICI-LLPP"/>
    <s v="SERV.TECNICI-LLPP"/>
    <s v="4.200.1"/>
    <n v="0"/>
    <n v="210000"/>
    <n v="140000"/>
    <n v="210000"/>
    <n v="0"/>
    <n v="0"/>
    <n v="0"/>
    <n v="210000"/>
    <n v="0"/>
    <n v="0"/>
    <n v="0"/>
    <x v="62"/>
    <s v="E.4663"/>
    <x v="107"/>
  </r>
  <r>
    <x v="0"/>
    <s v="4"/>
    <n v="4664"/>
    <s v="TRASF. RAS PT_CRP_18/INT_49 VILLACIDRO - GENNA - La porta del territorio"/>
    <s v="SERV.TECNICI-LLPP"/>
    <s v="SERV.TECNICI-LLPP"/>
    <s v="4.200.1"/>
    <n v="0"/>
    <n v="120000"/>
    <n v="120000"/>
    <n v="30000"/>
    <n v="0"/>
    <n v="0"/>
    <n v="0"/>
    <n v="30000"/>
    <n v="0"/>
    <n v="0"/>
    <n v="0"/>
    <x v="63"/>
    <s v="E.4664"/>
    <x v="108"/>
  </r>
  <r>
    <x v="0"/>
    <s v="4"/>
    <n v="4665"/>
    <s v="TRASF. RAS PT_CRP_18/INT_50 ARBOREA - Realizzazione della &quot;porta del territorio nel Terralbese&quot;"/>
    <s v="SERV.TECNICI-LLPP"/>
    <s v="SERV.TECNICI-LLPP"/>
    <s v="4.200.1"/>
    <n v="0"/>
    <n v="210000"/>
    <n v="210000"/>
    <n v="140000"/>
    <n v="0"/>
    <n v="0"/>
    <n v="140000"/>
    <n v="280000"/>
    <n v="0"/>
    <n v="0"/>
    <n v="0"/>
    <x v="64"/>
    <s v="E.4665"/>
    <x v="109"/>
  </r>
  <r>
    <x v="0"/>
    <s v="4"/>
    <n v="4666"/>
    <s v="TRASF. RAS PT_CRP_18/INT_51  - Promozione territorio"/>
    <s v="SERV.TECNICI-LLPP"/>
    <s v="SERV.TECNICI-LLPP"/>
    <s v="4.200.1"/>
    <n v="0"/>
    <n v="270600"/>
    <n v="0"/>
    <n v="492000"/>
    <n v="0"/>
    <n v="0"/>
    <n v="0"/>
    <n v="492000"/>
    <n v="0"/>
    <n v="0"/>
    <n v="0"/>
    <x v="65"/>
    <s v="E.4666"/>
    <x v="110"/>
  </r>
  <r>
    <x v="0"/>
    <s v="4"/>
    <n v="4667"/>
    <s v="CONTRIBUTO RAS PER PROGETTO SUAPE (Obiettivo Tematico 2 - Azione 2.2.2)"/>
    <s v="SERV.TECNICI-LLPP"/>
    <s v="SERV.TECNICI-LLPP"/>
    <s v="4.200.1"/>
    <n v="0"/>
    <n v="15500"/>
    <n v="15500"/>
    <n v="15500"/>
    <n v="15500"/>
    <n v="15500"/>
    <n v="0"/>
    <n v="15500"/>
    <n v="0"/>
    <n v="0"/>
    <n v="0"/>
    <x v="66"/>
    <s v="E.4667"/>
    <x v="111"/>
  </r>
  <r>
    <x v="1"/>
    <n v="1"/>
    <n v="42"/>
    <s v="RIMBORSO SPESE VIAGGI AGLI AMMINISTRATORI E AL PERSONALE DI STAFF"/>
    <s v="SEGRETERIA GENERALE"/>
    <s v="SEGRETERIA GENERALE"/>
    <s v="1.2.1.103"/>
    <n v="0"/>
    <n v="500"/>
    <n v="0"/>
    <n v="500"/>
    <n v="500"/>
    <n v="500"/>
    <n v="0"/>
    <n v="500"/>
    <n v="0"/>
    <n v="0"/>
    <n v="0"/>
    <x v="0"/>
    <s v="S.42"/>
    <x v="112"/>
  </r>
  <r>
    <x v="1"/>
    <n v="1"/>
    <n v="43"/>
    <s v="SPESE PER ONERI AMMINISTRATORI PER ASSENZE DAL LAVORO"/>
    <s v="SEGRETERIA GENERALE"/>
    <s v="SEGRETERIA GENERALE"/>
    <s v="1.1.1.101"/>
    <n v="7278.32"/>
    <n v="0"/>
    <n v="0"/>
    <n v="0"/>
    <n v="0"/>
    <n v="0"/>
    <n v="0"/>
    <n v="0"/>
    <n v="0"/>
    <n v="0"/>
    <n v="0"/>
    <x v="0"/>
    <s v="S.43"/>
    <x v="113"/>
  </r>
  <r>
    <x v="1"/>
    <n v="1"/>
    <n v="44"/>
    <s v="COMPENSO E RIMBORSO SPESE DI VIAGGIO AL REVISORE DEI CONTI"/>
    <s v="GESTIONE ECONOMICA FINANZIARIA"/>
    <s v="GESTIONE ECONOMICA FINANZIARIA"/>
    <s v="1.1.1.103"/>
    <n v="2860.51"/>
    <n v="11000"/>
    <n v="10977.66"/>
    <n v="11000"/>
    <n v="11000"/>
    <n v="11000"/>
    <n v="0"/>
    <n v="11000"/>
    <n v="5488.82"/>
    <n v="0"/>
    <n v="0"/>
    <x v="0"/>
    <s v="S.44"/>
    <x v="114"/>
  </r>
  <r>
    <x v="1"/>
    <n v="1"/>
    <n v="45"/>
    <s v="GESTIONE ASSOCIATA SERVIZI PLUS"/>
    <s v="ASSISTENZA E BENEFICENZA"/>
    <s v="ASSISTENZA E BENEFICENZA"/>
    <s v="12.5.1.103"/>
    <n v="0"/>
    <n v="511807.6"/>
    <n v="22606.74"/>
    <n v="200000"/>
    <n v="200000"/>
    <n v="200000"/>
    <n v="101804.21"/>
    <n v="301804.21000000002"/>
    <n v="0"/>
    <n v="0"/>
    <n v="0"/>
    <x v="2"/>
    <s v="S.45"/>
    <x v="115"/>
  </r>
  <r>
    <x v="1"/>
    <n v="1"/>
    <n v="46"/>
    <s v="FUNZIONAMENTO UFFICIO DI PIANO - PLUS"/>
    <s v="ASSISTENZA E BENEFICENZA"/>
    <s v="ASSISTENZA E BENEFICENZA"/>
    <s v="12.5.1.110"/>
    <n v="0"/>
    <n v="0"/>
    <n v="0"/>
    <n v="0"/>
    <n v="0"/>
    <n v="0"/>
    <n v="10899.19"/>
    <n v="10899.19"/>
    <n v="0"/>
    <n v="0"/>
    <n v="0"/>
    <x v="0"/>
    <s v="S.46"/>
    <x v="116"/>
  </r>
  <r>
    <x v="1"/>
    <n v="1"/>
    <n v="101"/>
    <s v="RIMBORSI SPESE PERSONALE COMANDATO - AFFARI GENERALI"/>
    <s v="SEGRETERIA GENERALE"/>
    <s v="GESTIONE ECONOMICA FINANZIARIA"/>
    <s v="1.2.1.101"/>
    <n v="6670.56"/>
    <n v="6125"/>
    <n v="0"/>
    <n v="6125"/>
    <n v="6125"/>
    <n v="6125"/>
    <n v="6427.2"/>
    <n v="12552.2"/>
    <n v="0"/>
    <n v="0"/>
    <n v="0"/>
    <x v="0"/>
    <s v="S.101"/>
    <x v="117"/>
  </r>
  <r>
    <x v="1"/>
    <n v="1"/>
    <n v="110"/>
    <s v="ONERI ASSISTENZIALI E PREVIDENZIALI"/>
    <s v="SEGRETERIA GENERALE"/>
    <s v="GESTIONE ECONOMICA FINANZIARIA"/>
    <s v="1.2.1.101"/>
    <n v="1587.3"/>
    <n v="0"/>
    <n v="0"/>
    <n v="0"/>
    <n v="0"/>
    <n v="0"/>
    <n v="0"/>
    <n v="0"/>
    <n v="0"/>
    <n v="0"/>
    <n v="0"/>
    <x v="0"/>
    <s v="S.110"/>
    <x v="118"/>
  </r>
  <r>
    <x v="1"/>
    <n v="1"/>
    <n v="115"/>
    <s v="BUONI MENSA PERSONALE DIPENDENTE"/>
    <s v="POLIZIA MUNICIPALE"/>
    <s v="POLIZIA MUNICIPALE"/>
    <s v="3.1.1.101"/>
    <n v="3898.75"/>
    <n v="3900"/>
    <n v="0"/>
    <n v="3900"/>
    <n v="3900"/>
    <n v="3900"/>
    <n v="0"/>
    <n v="3900"/>
    <n v="3898"/>
    <n v="0"/>
    <n v="0"/>
    <x v="0"/>
    <s v="S.115"/>
    <x v="119"/>
  </r>
  <r>
    <x v="1"/>
    <n v="1"/>
    <n v="120"/>
    <s v="QUOTA DIRITTI ROGITO SEGRETARIO"/>
    <s v="SEGRETERIA GENERALE"/>
    <s v="SEGRETERIA GENERALE"/>
    <s v="1.2.1.101"/>
    <n v="0"/>
    <n v="4000"/>
    <n v="1638.45"/>
    <n v="4000"/>
    <n v="4000"/>
    <n v="4000"/>
    <n v="0"/>
    <n v="4000"/>
    <n v="2881.34"/>
    <n v="0"/>
    <n v="0"/>
    <x v="0"/>
    <s v="S.120"/>
    <x v="120"/>
  </r>
  <r>
    <x v="1"/>
    <n v="1"/>
    <n v="124"/>
    <s v="IRAP - PERSONALE SEGRETERIA GENERALE"/>
    <s v="GESTIONE ECONOMICA FINANZIARIA"/>
    <s v="GESTIONE ECONOMICA FINANZIARIA"/>
    <s v="1.2.1.102"/>
    <n v="566.99"/>
    <n v="0"/>
    <n v="0"/>
    <n v="0"/>
    <n v="0"/>
    <n v="0"/>
    <n v="0"/>
    <n v="0"/>
    <n v="0"/>
    <n v="0"/>
    <n v="0"/>
    <x v="0"/>
    <s v="S.124"/>
    <x v="121"/>
  </r>
  <r>
    <x v="1"/>
    <n v="1"/>
    <n v="125"/>
    <s v="ACQUISTO BENI  DI CONSUMO"/>
    <s v="SEGRETERIA GENERALE"/>
    <s v="SEGRETERIA GENERALE"/>
    <s v="1.2.1.103"/>
    <n v="0"/>
    <n v="500"/>
    <n v="0"/>
    <n v="500"/>
    <n v="500"/>
    <n v="500"/>
    <n v="0"/>
    <n v="500"/>
    <n v="0"/>
    <n v="0"/>
    <n v="0"/>
    <x v="0"/>
    <s v="S.125"/>
    <x v="122"/>
  </r>
  <r>
    <x v="1"/>
    <n v="1"/>
    <n v="130"/>
    <s v="SPESE PER PUBBLICAZIONI SU QUOTIDIANI E ALTRI MEZZI INFORMAZIONE, GARE E CONTRATTI"/>
    <s v="SEGRETERIA GENERALE"/>
    <s v="SEGRETERIA GENERALE"/>
    <s v="1.2.1.103"/>
    <n v="0"/>
    <n v="0"/>
    <n v="0"/>
    <n v="0"/>
    <n v="0"/>
    <n v="0"/>
    <n v="3000"/>
    <n v="3000"/>
    <n v="0"/>
    <n v="0"/>
    <n v="0"/>
    <x v="0"/>
    <s v="S.130"/>
    <x v="123"/>
  </r>
  <r>
    <x v="1"/>
    <n v="1"/>
    <n v="131"/>
    <s v="SPESE PER LITI E ARBITRAGGI"/>
    <s v="SEGRETERIA GENERALE"/>
    <s v="SEGRETERIA GENERALE"/>
    <s v="1.2.1.103"/>
    <n v="5836.48"/>
    <n v="10000"/>
    <n v="5000"/>
    <n v="10000"/>
    <n v="10000"/>
    <n v="10000"/>
    <n v="5000"/>
    <n v="15000"/>
    <n v="5994.88"/>
    <n v="0"/>
    <n v="0"/>
    <x v="0"/>
    <s v="S.131"/>
    <x v="124"/>
  </r>
  <r>
    <x v="1"/>
    <n v="1"/>
    <n v="134"/>
    <s v="SPESE POSTALI E BOLLI"/>
    <s v="POLIZIA MUNICIPALE"/>
    <s v="POLIZIA MUNICIPALE"/>
    <s v="1.2.1.103"/>
    <n v="3717.77"/>
    <n v="4500"/>
    <n v="4500"/>
    <n v="4500"/>
    <n v="4500"/>
    <n v="4500"/>
    <n v="7318.66"/>
    <n v="11818.66"/>
    <n v="4500"/>
    <n v="0"/>
    <n v="0"/>
    <x v="0"/>
    <s v="S.134"/>
    <x v="125"/>
  </r>
  <r>
    <x v="1"/>
    <n v="1"/>
    <n v="135"/>
    <s v="PRESTAZIONI DI SERVIZIO - SEGRETERIA GENERALE"/>
    <s v="SEGRETERIA GENERALE"/>
    <s v="SEGRETERIA GENERALE"/>
    <s v="1.2.1.103"/>
    <n v="3289.36"/>
    <n v="6000"/>
    <n v="4465.79"/>
    <n v="6000"/>
    <n v="6000"/>
    <n v="6000"/>
    <n v="1583.08"/>
    <n v="7583.08"/>
    <n v="0"/>
    <n v="0"/>
    <n v="0"/>
    <x v="0"/>
    <s v="S.135"/>
    <x v="126"/>
  </r>
  <r>
    <x v="1"/>
    <n v="1"/>
    <n v="136"/>
    <s v="SPESE PER GESTIONE UNIVERSITA TRASFERIMENTI"/>
    <s v="SERV.TECNICI-LLPP"/>
    <s v="SERV.TECNICI-LLPP"/>
    <s v="4.4.1.104"/>
    <n v="0"/>
    <n v="5000"/>
    <n v="0"/>
    <n v="5000"/>
    <n v="5000"/>
    <n v="5000"/>
    <n v="0"/>
    <n v="5000"/>
    <n v="0"/>
    <n v="0"/>
    <n v="0"/>
    <x v="0"/>
    <s v="S.136"/>
    <x v="127"/>
  </r>
  <r>
    <x v="1"/>
    <n v="1"/>
    <n v="137"/>
    <s v="COMPENSI COMPONENTI NUCLEO VALUTAZIONE"/>
    <s v="SEGRETERIA GENERALE"/>
    <s v="SEGRETERIA GENERALE"/>
    <s v="1.2.1.103"/>
    <n v="1769"/>
    <n v="2000"/>
    <n v="2000"/>
    <n v="2000"/>
    <n v="2000"/>
    <n v="2000"/>
    <n v="2673.25"/>
    <n v="4673.25"/>
    <n v="0"/>
    <n v="0"/>
    <n v="0"/>
    <x v="0"/>
    <s v="S.137"/>
    <x v="128"/>
  </r>
  <r>
    <x v="1"/>
    <n v="1"/>
    <n v="138"/>
    <s v="SPESE PER GESTIONE UNIVERSITA PRESTAZIONI DI SERVIZIO"/>
    <s v="SERV.TECNICI-LLPP"/>
    <s v="SERV.TECNICI-LLPP"/>
    <s v="4.4.1.103"/>
    <n v="0"/>
    <n v="1000"/>
    <n v="618.91"/>
    <n v="1000"/>
    <n v="1000"/>
    <n v="1000"/>
    <n v="131.99"/>
    <n v="1131.99"/>
    <n v="0"/>
    <n v="0"/>
    <n v="0"/>
    <x v="0"/>
    <s v="S.138"/>
    <x v="129"/>
  </r>
  <r>
    <x v="1"/>
    <n v="1"/>
    <n v="139"/>
    <s v="ONERI ASSICURATIVI MEZZI"/>
    <s v="SEGRETERIA GENERALE"/>
    <s v="SEGRETERIA GENERALE"/>
    <s v="1.1.1.103"/>
    <n v="0"/>
    <n v="2575"/>
    <n v="2575"/>
    <n v="2575"/>
    <n v="2575"/>
    <n v="2575"/>
    <n v="0"/>
    <n v="2575"/>
    <n v="0"/>
    <n v="0"/>
    <n v="0"/>
    <x v="0"/>
    <s v="S.139"/>
    <x v="130"/>
  </r>
  <r>
    <x v="1"/>
    <n v="1"/>
    <n v="140"/>
    <s v="Adesione Associazione &quot;Città della Terra Cruda&quot;"/>
    <s v="SERV.TECNICI-LLPP"/>
    <s v="SERV.TECNICI-LLPP"/>
    <s v="9.2.1.104"/>
    <n v="0"/>
    <n v="1000"/>
    <n v="1000"/>
    <n v="1000"/>
    <n v="1000"/>
    <n v="1000"/>
    <n v="1000"/>
    <n v="2000"/>
    <n v="1000"/>
    <n v="0"/>
    <n v="0"/>
    <x v="0"/>
    <s v="S.140"/>
    <x v="131"/>
  </r>
  <r>
    <x v="1"/>
    <n v="1"/>
    <n v="142"/>
    <s v="RIMBORSO AL COMUNE CAPOFILA  QUOTA PARTE SPESE GENERALI"/>
    <s v="SEGRETERIA GENERALE"/>
    <s v="SEGRETERIA GENERALE"/>
    <s v="1.2.1.104"/>
    <n v="0"/>
    <n v="4000"/>
    <n v="0"/>
    <n v="4000"/>
    <n v="4000"/>
    <n v="4000"/>
    <n v="4000"/>
    <n v="8000"/>
    <n v="0"/>
    <n v="0"/>
    <n v="0"/>
    <x v="0"/>
    <s v="S.142"/>
    <x v="132"/>
  </r>
  <r>
    <x v="1"/>
    <n v="1"/>
    <n v="144"/>
    <s v="Personale a tempo determinato - retribuzioni"/>
    <s v="SEGRETERIA GENERALE"/>
    <s v="SEGRETERIA GENERALE"/>
    <s v="1.11.1.101"/>
    <n v="0"/>
    <n v="28300"/>
    <n v="22237.34"/>
    <n v="28300"/>
    <n v="28300"/>
    <n v="28300"/>
    <n v="1262.52"/>
    <n v="29562.52"/>
    <n v="22500"/>
    <n v="0"/>
    <n v="0"/>
    <x v="0"/>
    <s v="S.144"/>
    <x v="133"/>
  </r>
  <r>
    <x v="1"/>
    <n v="1"/>
    <n v="145"/>
    <s v="Personale a tempo determinato - oneri previdenziali e assistenziali"/>
    <s v="SEGRETERIA GENERALE"/>
    <s v="SEGRETERIA GENERALE"/>
    <s v="1.11.1.101"/>
    <n v="0"/>
    <n v="7850"/>
    <n v="7850"/>
    <n v="7850"/>
    <n v="7850"/>
    <n v="7850"/>
    <n v="1762.96"/>
    <n v="9612.9599999999991"/>
    <n v="7000"/>
    <n v="0"/>
    <n v="0"/>
    <x v="0"/>
    <s v="S.145"/>
    <x v="134"/>
  </r>
  <r>
    <x v="1"/>
    <n v="1"/>
    <n v="146"/>
    <s v="Personale a tempo determinato - irap"/>
    <s v="SEGRETERIA GENERALE"/>
    <s v="SEGRETERIA GENERALE"/>
    <s v="1.11.1.102"/>
    <n v="0"/>
    <n v="1730"/>
    <n v="1730"/>
    <n v="1730"/>
    <n v="1730"/>
    <n v="1730"/>
    <n v="79.459999999999994"/>
    <n v="1809.46"/>
    <n v="1730"/>
    <n v="0"/>
    <n v="0"/>
    <x v="0"/>
    <s v="S.146"/>
    <x v="135"/>
  </r>
  <r>
    <x v="1"/>
    <n v="1"/>
    <n v="147"/>
    <s v="Rimborso spese viaggio per missione/corsi al personale a t.d."/>
    <s v="SEGRETERIA GENERALE"/>
    <s v="SEGRETERIA GENERALE"/>
    <s v="1.11.1.101"/>
    <n v="0"/>
    <n v="50"/>
    <n v="0"/>
    <n v="50"/>
    <n v="50"/>
    <n v="50"/>
    <n v="0"/>
    <n v="50"/>
    <n v="0"/>
    <n v="0"/>
    <n v="0"/>
    <x v="0"/>
    <s v="S.147"/>
    <x v="136"/>
  </r>
  <r>
    <x v="1"/>
    <n v="1"/>
    <n v="151"/>
    <s v="COMPETENZE PERSONALE PROGRAMMAZIONE TERRITORIALE"/>
    <s v="SERV.TECNICI-LLPP"/>
    <s v="SERV.TECNICI-LLPP"/>
    <s v="8.1.1.101"/>
    <n v="0"/>
    <n v="72250"/>
    <n v="72250"/>
    <n v="57250"/>
    <n v="57250"/>
    <n v="57250"/>
    <n v="26507.5"/>
    <n v="83757.5"/>
    <n v="0"/>
    <n v="0"/>
    <n v="0"/>
    <x v="8"/>
    <s v="S.151"/>
    <x v="137"/>
  </r>
  <r>
    <x v="1"/>
    <n v="1"/>
    <n v="152"/>
    <s v="ONERI PREVIDENZIALI PERSONALE PROGRAMMAZIONE TERRITORIALE"/>
    <s v="SERV.TECNICI-LLPP"/>
    <s v="SERV.TECNICI-LLPP"/>
    <s v="8.1.1.101"/>
    <n v="0"/>
    <n v="21400"/>
    <n v="21400"/>
    <n v="16400"/>
    <n v="16400"/>
    <n v="16400"/>
    <n v="8092.2"/>
    <n v="24492.2"/>
    <n v="0"/>
    <n v="0"/>
    <n v="0"/>
    <x v="8"/>
    <s v="S.152"/>
    <x v="138"/>
  </r>
  <r>
    <x v="1"/>
    <n v="1"/>
    <n v="153"/>
    <s v="IRAP PERSONALE PROGRAMMAZIONE TERRITORIALE"/>
    <s v="SERV.TECNICI-LLPP"/>
    <s v="SERV.TECNICI-LLPP"/>
    <s v="8.1.1.102"/>
    <n v="0"/>
    <n v="6350"/>
    <n v="6350"/>
    <n v="6350"/>
    <n v="6350"/>
    <n v="6350"/>
    <n v="2205.34"/>
    <n v="8555.34"/>
    <n v="0"/>
    <n v="0"/>
    <n v="0"/>
    <x v="8"/>
    <s v="S.153"/>
    <x v="139"/>
  </r>
  <r>
    <x v="1"/>
    <n v="1"/>
    <n v="154"/>
    <s v="RIMBORSI SPESE MISSIONI PERSONALE PROGRAMMAZIONE TERRITORIALE"/>
    <s v="SERV.TECNICI-LLPP"/>
    <s v="SERV.TECNICI-LLPP"/>
    <s v="8.1.1.103"/>
    <n v="0"/>
    <n v="500"/>
    <n v="0"/>
    <n v="500"/>
    <n v="500"/>
    <n v="500"/>
    <n v="0"/>
    <n v="500"/>
    <n v="0"/>
    <n v="0"/>
    <n v="0"/>
    <x v="8"/>
    <s v="S.154"/>
    <x v="140"/>
  </r>
  <r>
    <x v="1"/>
    <n v="1"/>
    <n v="155"/>
    <s v="RIMBORSI SPESE MISSIONI PERSONALE PROGRAMMAZIONE TERRITORIALE"/>
    <s v="SERV.TECNICI-LLPP"/>
    <s v="SERV.TECNICI-LLPP"/>
    <s v="8.1.1.103"/>
    <n v="0"/>
    <n v="2500"/>
    <n v="0"/>
    <n v="2500"/>
    <n v="2500"/>
    <n v="2500"/>
    <n v="0"/>
    <n v="2500"/>
    <n v="0"/>
    <n v="0"/>
    <n v="0"/>
    <x v="8"/>
    <s v="S.155"/>
    <x v="141"/>
  </r>
  <r>
    <x v="1"/>
    <n v="1"/>
    <n v="156"/>
    <s v="ACQUISTO BENI DIVERSI PROGRAMMAZIONE TERRITORIALE"/>
    <s v="GESTIONE ECONOMICA FINANZIARIA"/>
    <s v="GESTIONE ECONOMICA FINANZIARIA"/>
    <s v="8.1.1.103"/>
    <n v="0"/>
    <n v="0"/>
    <n v="0"/>
    <n v="10000"/>
    <n v="10000"/>
    <n v="10000"/>
    <n v="0"/>
    <n v="10000"/>
    <n v="0"/>
    <n v="0"/>
    <n v="0"/>
    <x v="8"/>
    <s v="S.156"/>
    <x v="142"/>
  </r>
  <r>
    <x v="1"/>
    <n v="1"/>
    <n v="157"/>
    <s v="ACQUISTO SERVIZI DIVERSI PROGRAMMAZIONE TERRITORIALE"/>
    <s v="GESTIONE ECONOMICA FINANZIARIA"/>
    <s v="GESTIONE ECONOMICA FINANZIARIA"/>
    <s v="8.1.1.103"/>
    <n v="0"/>
    <n v="0"/>
    <n v="0"/>
    <n v="10000"/>
    <n v="10000"/>
    <n v="10000"/>
    <n v="0"/>
    <n v="10000"/>
    <n v="0"/>
    <n v="0"/>
    <n v="0"/>
    <x v="8"/>
    <s v="S.157"/>
    <x v="143"/>
  </r>
  <r>
    <x v="1"/>
    <n v="1"/>
    <n v="158"/>
    <s v="SERVIZI PER ATTIVITA' SUAPE"/>
    <s v="SERV.TECNICI-LLPP"/>
    <s v="SERV.TECNICI-LLPP"/>
    <s v="8.1.1.103"/>
    <n v="0"/>
    <n v="40000"/>
    <n v="15000"/>
    <n v="40000"/>
    <n v="40000"/>
    <n v="40000"/>
    <n v="15000"/>
    <n v="55000"/>
    <n v="36600"/>
    <n v="0"/>
    <n v="0"/>
    <x v="5"/>
    <s v="S.158"/>
    <x v="144"/>
  </r>
  <r>
    <x v="1"/>
    <n v="1"/>
    <n v="161"/>
    <s v="PRESTAZ. DI SERVIZI - SPESE GESTIONE PROGETTO FORMAZIONE A DISTANZA"/>
    <s v="SEGRETERIA GENERALE"/>
    <s v="SERV.TECNICI-LLPP"/>
    <s v="1.2.1.103"/>
    <n v="0"/>
    <n v="2000"/>
    <n v="0"/>
    <n v="2000"/>
    <n v="2000"/>
    <n v="2000"/>
    <n v="0"/>
    <n v="2000"/>
    <n v="0"/>
    <n v="0"/>
    <n v="0"/>
    <x v="0"/>
    <s v="S.161"/>
    <x v="145"/>
  </r>
  <r>
    <x v="1"/>
    <n v="1"/>
    <n v="163"/>
    <s v="S.N.d'Arcidano - Cantiere LavoRas art. 2 L.R. 1/2018 - prestazioni di servizi"/>
    <s v="SERV.TECNICI-LLPP"/>
    <s v="SERV.TECNICI-LLPP"/>
    <s v="1.11.1.103"/>
    <n v="0"/>
    <n v="0"/>
    <n v="0"/>
    <n v="0"/>
    <n v="0"/>
    <n v="0"/>
    <n v="3206.36"/>
    <n v="3206.36"/>
    <n v="0"/>
    <n v="0"/>
    <n v="0"/>
    <x v="0"/>
    <s v="S.163"/>
    <x v="146"/>
  </r>
  <r>
    <x v="1"/>
    <n v="1"/>
    <n v="167"/>
    <s v="Terralba - Cantiere LavoRas art. 2 L.R. 1/2018 - spese per acquisto materiali e attrezzature"/>
    <s v="SERV.TECNICI-LLPP"/>
    <s v="SERV.TECNICI-LLPP"/>
    <s v="1.11.1.103"/>
    <n v="0"/>
    <n v="0"/>
    <n v="0"/>
    <n v="0"/>
    <n v="0"/>
    <n v="0"/>
    <n v="529.89"/>
    <n v="529.89"/>
    <n v="0"/>
    <n v="0"/>
    <n v="0"/>
    <x v="0"/>
    <s v="S.167"/>
    <x v="147"/>
  </r>
  <r>
    <x v="1"/>
    <n v="1"/>
    <n v="168"/>
    <s v="Terralba - Cantiere LavoRas art. 2 L.R. 1/2018 - prestazioni di servizio"/>
    <s v="SERV.TECNICI-LLPP"/>
    <s v="SERV.TECNICI-LLPP"/>
    <s v="1.11.1.103"/>
    <n v="0"/>
    <n v="0"/>
    <n v="0"/>
    <n v="0"/>
    <n v="0"/>
    <n v="0"/>
    <n v="170.56"/>
    <n v="170.56"/>
    <n v="0"/>
    <n v="0"/>
    <n v="0"/>
    <x v="0"/>
    <s v="S.168"/>
    <x v="148"/>
  </r>
  <r>
    <x v="1"/>
    <n v="1"/>
    <n v="171"/>
    <s v="Terralba - Cantiere LavoRas art. 2 L.R. 1/2018 - irap"/>
    <s v="SERV.TECNICI-LLPP"/>
    <s v="SERV.TECNICI-LLPP"/>
    <s v="1.11.1.102"/>
    <n v="0"/>
    <n v="0"/>
    <n v="0"/>
    <n v="0"/>
    <n v="0"/>
    <n v="0"/>
    <n v="151.63999999999999"/>
    <n v="151.63999999999999"/>
    <n v="0"/>
    <n v="0"/>
    <n v="0"/>
    <x v="0"/>
    <s v="S.171"/>
    <x v="149"/>
  </r>
  <r>
    <x v="1"/>
    <n v="1"/>
    <n v="172"/>
    <s v="Terralba - Cantiere LavoRas (da fondi propri) - spese per acquisto materiali e attrezzature"/>
    <s v="SERV.TECNICI-LLPP"/>
    <s v="SERV.TECNICI-LLPP"/>
    <s v="1.11.1.103"/>
    <n v="0"/>
    <n v="0"/>
    <n v="0"/>
    <n v="0"/>
    <n v="0"/>
    <n v="0"/>
    <n v="2932.2"/>
    <n v="2932.2"/>
    <n v="0"/>
    <n v="0"/>
    <n v="0"/>
    <x v="0"/>
    <s v="S.172"/>
    <x v="150"/>
  </r>
  <r>
    <x v="1"/>
    <n v="1"/>
    <n v="173"/>
    <s v="Terralba - Cantiere LavoRas (da fondi propri) - prestazioni di servizio"/>
    <s v="SERV.TECNICI-LLPP"/>
    <s v="SERV.TECNICI-LLPP"/>
    <s v="1.11.1.103"/>
    <n v="0"/>
    <n v="0"/>
    <n v="0"/>
    <n v="0"/>
    <n v="0"/>
    <n v="0"/>
    <n v="1647.28"/>
    <n v="1647.28"/>
    <n v="0"/>
    <n v="0"/>
    <n v="0"/>
    <x v="0"/>
    <s v="S.173"/>
    <x v="151"/>
  </r>
  <r>
    <x v="1"/>
    <n v="1"/>
    <n v="200"/>
    <s v="Contributo progetto &quot;Student town&quot;"/>
    <s v="SERV.TECNICI-LLPP"/>
    <s v="SERV.TECNICI-LLPP"/>
    <s v="4.7.1.104"/>
    <n v="0"/>
    <n v="11525"/>
    <n v="0"/>
    <n v="11525"/>
    <n v="11525"/>
    <n v="11525"/>
    <n v="0"/>
    <n v="11525"/>
    <n v="0"/>
    <n v="0"/>
    <n v="0"/>
    <x v="0"/>
    <s v="S.200"/>
    <x v="152"/>
  </r>
  <r>
    <x v="1"/>
    <n v="1"/>
    <n v="301"/>
    <s v="RIMBORSI SPESE PER PERSONALE COMANDATO - SERVIZIO FINANZIARIO"/>
    <s v="SEGRETERIA GENERALE"/>
    <s v="GESTIONE ECONOMICA FINANZIARIA"/>
    <s v="1.2.1.109"/>
    <n v="24009.05"/>
    <n v="0"/>
    <n v="0"/>
    <n v="0"/>
    <n v="0"/>
    <n v="0"/>
    <n v="0"/>
    <n v="0"/>
    <n v="0"/>
    <n v="0"/>
    <n v="0"/>
    <x v="0"/>
    <s v="S.301"/>
    <x v="153"/>
  </r>
  <r>
    <x v="1"/>
    <n v="1"/>
    <n v="310"/>
    <s v="ONERI PREVIDENZIALI E ASSISTENZIALI  A CARICO DEL L'UNIONE  PERS. UFFICIO FINANZIARIO"/>
    <s v="GESTIONE ECONOMICA FINANZIARIA"/>
    <s v="GESTIONE ECONOMICA FINANZIARIA"/>
    <s v="1.3.1.101"/>
    <n v="5885.15"/>
    <n v="0"/>
    <n v="0"/>
    <n v="0"/>
    <n v="0"/>
    <n v="0"/>
    <n v="0"/>
    <n v="0"/>
    <n v="0"/>
    <n v="0"/>
    <n v="0"/>
    <x v="0"/>
    <s v="S.310"/>
    <x v="154"/>
  </r>
  <r>
    <x v="1"/>
    <n v="1"/>
    <n v="320"/>
    <s v="ACQUISTO BENI  DI CONSUMO - UFFICIO RAGIONERIA"/>
    <s v="GESTIONE ECONOMICA FINANZIARIA"/>
    <s v="GESTIONE ECONOMICA FINANZIARIA"/>
    <s v="1.3.1.103"/>
    <n v="0"/>
    <n v="200"/>
    <n v="0"/>
    <n v="200"/>
    <n v="200"/>
    <n v="200"/>
    <n v="0"/>
    <n v="200"/>
    <n v="0"/>
    <n v="0"/>
    <n v="0"/>
    <x v="0"/>
    <s v="S.320"/>
    <x v="155"/>
  </r>
  <r>
    <x v="1"/>
    <n v="1"/>
    <n v="330"/>
    <s v="PRESTAZIONI DI SERVIZIO"/>
    <s v="GESTIONE ECONOMICA FINANZIARIA"/>
    <s v="GESTIONE ECONOMICA FINANZIARIA"/>
    <s v="1.3.1.103"/>
    <n v="0"/>
    <n v="250"/>
    <n v="0"/>
    <n v="250"/>
    <n v="250"/>
    <n v="250"/>
    <n v="79.459999999999994"/>
    <n v="329.46"/>
    <n v="0"/>
    <n v="0"/>
    <n v="0"/>
    <x v="0"/>
    <s v="S.330"/>
    <x v="156"/>
  </r>
  <r>
    <x v="1"/>
    <n v="1"/>
    <n v="332"/>
    <s v="SERVIZIO DI TESORERIA"/>
    <s v="GESTIONE ECONOMICA FINANZIARIA"/>
    <s v="GESTIONE ECONOMICA FINANZIARIA"/>
    <s v="1.3.1.103"/>
    <n v="12000"/>
    <n v="9000"/>
    <n v="6039"/>
    <n v="9000"/>
    <n v="9000"/>
    <n v="9000"/>
    <n v="2013"/>
    <n v="11013"/>
    <n v="5032.5"/>
    <n v="0"/>
    <n v="0"/>
    <x v="0"/>
    <s v="S.332"/>
    <x v="157"/>
  </r>
  <r>
    <x v="1"/>
    <n v="1"/>
    <n v="360"/>
    <s v=" I.R.A.P. - (  SERV.FINANZIARI )"/>
    <s v="GESTIONE ECONOMICA FINANZIARIA"/>
    <s v="GESTIONE ECONOMICA FINANZIARIA"/>
    <s v="1.3.1.102"/>
    <n v="2040.77"/>
    <n v="0"/>
    <n v="0"/>
    <n v="0"/>
    <n v="0"/>
    <n v="0"/>
    <n v="0"/>
    <n v="0"/>
    <n v="0"/>
    <n v="0"/>
    <n v="0"/>
    <x v="0"/>
    <s v="S.360"/>
    <x v="158"/>
  </r>
  <r>
    <x v="1"/>
    <n v="1"/>
    <n v="380"/>
    <s v="FONDO CREDITI DUBBIA ESIGIBILITA'"/>
    <s v="GESTIONE ECONOMICA FINANZIARIA"/>
    <s v="GESTIONE ECONOMICA FINANZIARIA"/>
    <s v="20.2.1.110"/>
    <n v="0"/>
    <n v="14451.51"/>
    <n v="0"/>
    <n v="6500.76"/>
    <n v="6500.76"/>
    <n v="6500.76"/>
    <n v="0"/>
    <n v="0"/>
    <n v="0"/>
    <n v="0"/>
    <n v="0"/>
    <x v="0"/>
    <s v="S.380"/>
    <x v="159"/>
  </r>
  <r>
    <x v="1"/>
    <n v="1"/>
    <n v="455"/>
    <s v="RESTITUZIONE INTROITI VARI"/>
    <s v="SEGRETERIA GENERALE"/>
    <s v="SEGRETERIA GENERALE"/>
    <s v="1.11.1.104"/>
    <n v="0"/>
    <n v="300"/>
    <n v="0"/>
    <n v="300"/>
    <n v="300"/>
    <n v="300"/>
    <n v="0"/>
    <n v="300"/>
    <n v="0"/>
    <n v="0"/>
    <n v="0"/>
    <x v="0"/>
    <s v="S.455"/>
    <x v="160"/>
  </r>
  <r>
    <x v="1"/>
    <n v="1"/>
    <n v="500"/>
    <s v="ACQUISTO SERVIZI SPECIFICI DIVERSI PER CONTO DEI COMUNI DELL'UNIONE"/>
    <s v="GESTIONE ECONOMICA FINANZIARIA"/>
    <s v="GESTIONE ECONOMICA FINANZIARIA"/>
    <s v="1.11.1.103"/>
    <n v="0"/>
    <n v="0"/>
    <n v="0"/>
    <n v="2000"/>
    <n v="0"/>
    <n v="0"/>
    <n v="0"/>
    <n v="2000"/>
    <n v="0"/>
    <n v="0"/>
    <n v="0"/>
    <x v="3"/>
    <s v="S.500"/>
    <x v="161"/>
  </r>
  <r>
    <x v="1"/>
    <n v="1"/>
    <n v="501"/>
    <s v="ACQUISTO BENI SPECIFICI DIVERSI PER CONTO DEI COMUNI DELL'UNIONE"/>
    <s v="GESTIONE ECONOMICA FINANZIARIA"/>
    <s v="GESTIONE ECONOMICA FINANZIARIA"/>
    <s v="8.1.1.103"/>
    <n v="0"/>
    <n v="0"/>
    <n v="0"/>
    <n v="2000"/>
    <n v="0"/>
    <n v="0"/>
    <n v="0"/>
    <n v="2000"/>
    <n v="0"/>
    <n v="0"/>
    <n v="0"/>
    <x v="3"/>
    <s v="S.501"/>
    <x v="162"/>
  </r>
  <r>
    <x v="1"/>
    <n v="1"/>
    <n v="670"/>
    <s v="ATTIVAZIONE SERVIZIO VIDEO - INFORMATIVO"/>
    <s v="SERV.TECNICI-LLPP"/>
    <s v="SERV.TECNICI-LLPP"/>
    <s v="1.6.1.103"/>
    <n v="19168.78"/>
    <n v="17110.5"/>
    <n v="12573.6"/>
    <n v="9110.5"/>
    <n v="9110.5"/>
    <n v="9110.5"/>
    <n v="7320"/>
    <n v="16430.5"/>
    <n v="0"/>
    <n v="0"/>
    <n v="0"/>
    <x v="0"/>
    <s v="S.670"/>
    <x v="163"/>
  </r>
  <r>
    <x v="1"/>
    <n v="1"/>
    <n v="681"/>
    <s v="Incarico per rilascio parere di compatibilità idraulica"/>
    <s v="URBANISTICA E GESTIONE DEL TERRITORIO"/>
    <s v="URBANISTICA E GESTIONE DEL TERRITORIO"/>
    <s v="8.1.1.103"/>
    <n v="0"/>
    <n v="7000"/>
    <n v="7000"/>
    <n v="0"/>
    <n v="0"/>
    <n v="0"/>
    <n v="0"/>
    <n v="0"/>
    <n v="0"/>
    <n v="0"/>
    <n v="0"/>
    <x v="0"/>
    <s v="S.681"/>
    <x v="164"/>
  </r>
  <r>
    <x v="1"/>
    <n v="1"/>
    <n v="682"/>
    <s v="Incarichi professionali per studi, progettazioni, partecipazioni a bandi, d.l., collaudi etc."/>
    <s v="SERV.TECNICI-LLPP"/>
    <s v="SERV.TECNICI-LLPP"/>
    <s v="1.6.1.103"/>
    <n v="0"/>
    <n v="14000"/>
    <n v="14000"/>
    <n v="14000"/>
    <n v="14000"/>
    <n v="14000"/>
    <n v="0.5"/>
    <n v="14000.5"/>
    <n v="0"/>
    <n v="0"/>
    <n v="0"/>
    <x v="0"/>
    <s v="S.682"/>
    <x v="165"/>
  </r>
  <r>
    <x v="1"/>
    <n v="1"/>
    <n v="683"/>
    <s v="Incarico per studio idraulico al P.G.R.A."/>
    <s v="URBANISTICA E GESTIONE DEL TERRITORIO"/>
    <s v="URBANISTICA E GESTIONE DEL TERRITORIO"/>
    <s v="9.2.1.103"/>
    <n v="0"/>
    <n v="0"/>
    <n v="0"/>
    <n v="0"/>
    <n v="0"/>
    <n v="0"/>
    <n v="1372"/>
    <n v="1372"/>
    <n v="0"/>
    <n v="0"/>
    <n v="0"/>
    <x v="0"/>
    <s v="S.683"/>
    <x v="166"/>
  </r>
  <r>
    <x v="1"/>
    <n v="1"/>
    <n v="801"/>
    <s v="RIMBORSO SPESE PER PERSONALE COMANDATO - UFFICIO TECNICO"/>
    <s v="GESTIONE ECONOMICA FINANZIARIA"/>
    <s v="GESTIONE ECONOMICA FINANZIARIA"/>
    <s v="1.6.1.109"/>
    <n v="26900.639999999999"/>
    <n v="0"/>
    <n v="0"/>
    <n v="0"/>
    <n v="0"/>
    <n v="0"/>
    <n v="0"/>
    <n v="0"/>
    <n v="0"/>
    <n v="0"/>
    <n v="0"/>
    <x v="0"/>
    <s v="S.801"/>
    <x v="167"/>
  </r>
  <r>
    <x v="1"/>
    <n v="1"/>
    <n v="802"/>
    <s v="ONERI PREVIDENZIALI E ASSISTENZIALI PERSONALE SETTORE TECNICO"/>
    <s v="GESTIONE ECONOMICA FINANZIARIA"/>
    <s v="GESTIONE ECONOMICA FINANZIARIA"/>
    <s v="1.6.1.101"/>
    <n v="3000"/>
    <n v="0"/>
    <n v="0"/>
    <n v="0"/>
    <n v="0"/>
    <n v="0"/>
    <n v="0"/>
    <n v="0"/>
    <n v="0"/>
    <n v="0"/>
    <n v="0"/>
    <x v="0"/>
    <s v="S.802"/>
    <x v="168"/>
  </r>
  <r>
    <x v="1"/>
    <n v="1"/>
    <n v="803"/>
    <s v="IRAP PERSONALE SETTORE TECNICO"/>
    <s v="GESTIONE ECONOMICA FINANZIARIA"/>
    <s v="GESTIONE ECONOMICA FINANZIARIA"/>
    <s v="1.1.1.102"/>
    <n v="1000"/>
    <n v="0"/>
    <n v="0"/>
    <n v="0"/>
    <n v="0"/>
    <n v="0"/>
    <n v="0"/>
    <n v="0"/>
    <n v="0"/>
    <n v="0"/>
    <n v="0"/>
    <x v="0"/>
    <s v="S.803"/>
    <x v="169"/>
  </r>
  <r>
    <x v="1"/>
    <n v="1"/>
    <n v="840"/>
    <s v="ONERI PER LA SICUREZZA E ACCERTAMENTI SANITARI - D.LGS 81/08"/>
    <s v="SERV.TECNICI-LLPP"/>
    <s v="SERV.TECNICI-LLPP"/>
    <s v="1.6.1.103"/>
    <n v="4000"/>
    <n v="6100"/>
    <n v="6100"/>
    <n v="6100"/>
    <n v="6100"/>
    <n v="6100"/>
    <n v="7201"/>
    <n v="13301"/>
    <n v="6100"/>
    <n v="6100"/>
    <n v="0"/>
    <x v="0"/>
    <s v="S.840"/>
    <x v="170"/>
  </r>
  <r>
    <x v="1"/>
    <n v="1"/>
    <n v="860"/>
    <s v="ACQUISTO CARBURANTI E VARIE PER AUTOMEZZI"/>
    <s v="SERV.TECNICI-LLPP"/>
    <s v="SERV.TECNICI-LLPP"/>
    <s v="1.6.1.103"/>
    <n v="2060"/>
    <n v="1000"/>
    <n v="0"/>
    <n v="1000"/>
    <n v="1000"/>
    <n v="1000"/>
    <n v="0"/>
    <n v="1000"/>
    <n v="0"/>
    <n v="0"/>
    <n v="0"/>
    <x v="0"/>
    <s v="S.860"/>
    <x v="171"/>
  </r>
  <r>
    <x v="1"/>
    <n v="1"/>
    <n v="861"/>
    <s v="SPESE VARIE MANUTENZIONE AUTOMEZZI"/>
    <s v="SERV.TECNICI-LLPP"/>
    <s v="SERV.TECNICI-LLPP"/>
    <s v="1.6.1.103"/>
    <n v="2999.98"/>
    <n v="4000"/>
    <n v="2831.24"/>
    <n v="3500"/>
    <n v="3500"/>
    <n v="3500"/>
    <n v="508.45"/>
    <n v="4008.45"/>
    <n v="0"/>
    <n v="0"/>
    <n v="0"/>
    <x v="0"/>
    <s v="S.861"/>
    <x v="172"/>
  </r>
  <r>
    <x v="1"/>
    <n v="1"/>
    <n v="990"/>
    <s v="FONDO SVILUPPO RISORSE UMANE E PRODUTTIVITA'"/>
    <s v="SEGRETERIA GENERALE"/>
    <s v="SEGRETERIA GENERALE"/>
    <s v="1.11.1.101"/>
    <n v="25000"/>
    <n v="52488.81"/>
    <n v="26000"/>
    <n v="26000"/>
    <n v="26000"/>
    <n v="26000"/>
    <n v="32358.2"/>
    <n v="58358.2"/>
    <n v="0"/>
    <n v="0"/>
    <n v="0"/>
    <x v="0"/>
    <s v="S.990"/>
    <x v="173"/>
  </r>
  <r>
    <x v="1"/>
    <n v="1"/>
    <n v="991"/>
    <s v="ONERI PREV.LI E ASS.LI SU FONDO SVILUPPO RISORSE UMANE E PRODUTTIVITA'"/>
    <s v="SEGRETERIA GENERALE"/>
    <s v="SEGRETERIA GENERALE"/>
    <s v="1.11.1.101"/>
    <n v="6000"/>
    <n v="14254.32"/>
    <n v="6400"/>
    <n v="6400"/>
    <n v="6400"/>
    <n v="6400"/>
    <n v="9715.84"/>
    <n v="16115.84"/>
    <n v="0"/>
    <n v="0"/>
    <n v="0"/>
    <x v="0"/>
    <s v="S.991"/>
    <x v="174"/>
  </r>
  <r>
    <x v="1"/>
    <n v="1"/>
    <n v="992"/>
    <s v="INDENNITA' AI RESPONSABILI DI SERVIZIO"/>
    <s v="SEGRETERIA GENERALE"/>
    <s v="SEGRETERIA GENERALE"/>
    <s v="1.11.1.101"/>
    <n v="0"/>
    <n v="17028.07"/>
    <n v="15000"/>
    <n v="15000"/>
    <n v="15000"/>
    <n v="15000"/>
    <n v="13535.43"/>
    <n v="28535.43"/>
    <n v="2373"/>
    <n v="0"/>
    <n v="0"/>
    <x v="0"/>
    <s v="S.992"/>
    <x v="175"/>
  </r>
  <r>
    <x v="1"/>
    <n v="1"/>
    <n v="994"/>
    <s v="ONERI PREV.LI E ASS.LI SU INDENNITA' RESPONSABILI"/>
    <s v="SEGRETERIA GENERALE"/>
    <s v="SEGRETERIA GENERALE"/>
    <s v="1.11.1.101"/>
    <n v="0"/>
    <n v="4236.6099999999997"/>
    <n v="3700"/>
    <n v="3700"/>
    <n v="3700"/>
    <n v="3700"/>
    <n v="3287.43"/>
    <n v="6987.43"/>
    <n v="665"/>
    <n v="0"/>
    <n v="0"/>
    <x v="0"/>
    <s v="S.994"/>
    <x v="176"/>
  </r>
  <r>
    <x v="1"/>
    <n v="1"/>
    <n v="1000"/>
    <s v="CONTEST FUMETTO TUTELA ORCHIDEE"/>
    <m/>
    <m/>
    <s v="9.2.1.103"/>
    <n v="0"/>
    <n v="0"/>
    <n v="0"/>
    <n v="2000"/>
    <n v="0"/>
    <n v="0"/>
    <n v="0"/>
    <n v="2000"/>
    <n v="0"/>
    <n v="0"/>
    <n v="0"/>
    <x v="3"/>
    <s v="S.1000"/>
    <x v="177"/>
  </r>
  <r>
    <x v="1"/>
    <n v="1"/>
    <n v="1001"/>
    <s v="SERVIZIO INFORMATICO"/>
    <s v="SEGRETERIA GENERALE"/>
    <s v="SEGRETERIA GENERALE"/>
    <s v="1.2.1.103"/>
    <n v="64718.22"/>
    <n v="78000"/>
    <n v="77229.25"/>
    <n v="78000"/>
    <n v="78000"/>
    <n v="78000"/>
    <n v="86293.18"/>
    <n v="164293.18"/>
    <n v="63932"/>
    <n v="0"/>
    <n v="0"/>
    <x v="0"/>
    <s v="S.1001"/>
    <x v="178"/>
  </r>
  <r>
    <x v="1"/>
    <n v="1"/>
    <n v="1002"/>
    <s v="CORSI FORMAZIONE PERSONALE"/>
    <s v="SEGRETERIA GENERALE"/>
    <s v="SEGRETERIA GENERALE"/>
    <s v="1.2.1.103"/>
    <n v="0"/>
    <n v="2500"/>
    <n v="2065"/>
    <n v="2500"/>
    <n v="2500"/>
    <n v="2500"/>
    <n v="4580"/>
    <n v="7080"/>
    <n v="0"/>
    <n v="0"/>
    <n v="0"/>
    <x v="0"/>
    <s v="S.1002"/>
    <x v="179"/>
  </r>
  <r>
    <x v="1"/>
    <n v="1"/>
    <n v="1003"/>
    <s v="Contributi straordinari ad associazioni per finalità culturali, sportive e ricreative"/>
    <s v="SEGRETERIA GENERALE"/>
    <s v="SEGRETERIA GENERALE"/>
    <s v="1.11.1.104"/>
    <n v="0"/>
    <n v="12500"/>
    <n v="4708.3100000000004"/>
    <n v="0"/>
    <n v="0"/>
    <n v="0"/>
    <n v="3000"/>
    <n v="3000"/>
    <n v="0"/>
    <n v="0"/>
    <n v="0"/>
    <x v="0"/>
    <s v="S.1003"/>
    <x v="180"/>
  </r>
  <r>
    <x v="1"/>
    <n v="1"/>
    <n v="1004"/>
    <s v="MANUTENZIONE ORDINARIA IMPIANTO DI VIDEOSORVEGLIANZA"/>
    <s v="SERV.TECNICI-LLPP"/>
    <s v="SERV.TECNICI-LLPP"/>
    <s v="3.2.1.103"/>
    <n v="0"/>
    <n v="0"/>
    <n v="0"/>
    <n v="7000"/>
    <n v="7000"/>
    <n v="7000"/>
    <n v="0"/>
    <n v="7000"/>
    <n v="0"/>
    <n v="0"/>
    <n v="0"/>
    <x v="4"/>
    <s v="S.1004"/>
    <x v="181"/>
  </r>
  <r>
    <x v="1"/>
    <n v="2"/>
    <n v="1005"/>
    <s v="MANUTENZIONE STRAORDINARIA IMPIANTO DI VIDEOSORVEGLIANZA (FIN. COMUNI)"/>
    <s v="SERV.TECNICI-LLPP"/>
    <s v="SERV.TECNICI-LLPP"/>
    <s v="3.2.2.202"/>
    <n v="0"/>
    <n v="0"/>
    <n v="0"/>
    <n v="10000"/>
    <n v="10000"/>
    <n v="10000"/>
    <n v="0"/>
    <n v="10000"/>
    <n v="0"/>
    <n v="0"/>
    <n v="0"/>
    <x v="4"/>
    <s v="S.1005"/>
    <x v="182"/>
  </r>
  <r>
    <x v="1"/>
    <n v="1"/>
    <n v="1010"/>
    <s v="IRAP SU FONDO SVILUPPO RISORSE UMANE E PRODUTTIVITA'"/>
    <s v="SEGRETERIA GENERALE"/>
    <s v="SEGRETERIA GENERALE"/>
    <s v="1.11.1.102"/>
    <n v="2000"/>
    <n v="3685.13"/>
    <n v="1340"/>
    <n v="1340"/>
    <n v="1340"/>
    <n v="1340"/>
    <n v="1340"/>
    <n v="2680"/>
    <n v="0"/>
    <n v="0"/>
    <n v="0"/>
    <x v="0"/>
    <s v="S.1010"/>
    <x v="183"/>
  </r>
  <r>
    <x v="1"/>
    <n v="1"/>
    <n v="1011"/>
    <s v="IRAP SU INDENNITA' E COMPENSI PERSONALE - PROGETTO UNIONE"/>
    <s v="SEGRETERIA GENERALE"/>
    <s v="SEGRETERIA GENERALE"/>
    <s v="1.11.1.102"/>
    <n v="0"/>
    <n v="623.08000000000004"/>
    <n v="385"/>
    <n v="385"/>
    <n v="385"/>
    <n v="385"/>
    <n v="316.86"/>
    <n v="701.86"/>
    <n v="205"/>
    <n v="0"/>
    <n v="0"/>
    <x v="0"/>
    <s v="S.1011"/>
    <x v="184"/>
  </r>
  <r>
    <x v="1"/>
    <n v="1"/>
    <n v="1034"/>
    <s v="FONDO DI RISERVA DI CASSA"/>
    <s v="GESTIONE ECONOMICA FINANZIARIA"/>
    <s v="GESTIONE ECONOMICA FINANZIARIA"/>
    <s v="20.1.1.110"/>
    <n v="0"/>
    <n v="0"/>
    <n v="0"/>
    <n v="0"/>
    <n v="0"/>
    <n v="0"/>
    <n v="0"/>
    <n v="100000"/>
    <n v="0"/>
    <n v="0"/>
    <n v="0"/>
    <x v="0"/>
    <s v="S.1034"/>
    <x v="185"/>
  </r>
  <r>
    <x v="1"/>
    <n v="1"/>
    <n v="1035"/>
    <s v="FONDO DI RISERVA"/>
    <s v="SEGRETERIA GENERALE"/>
    <s v="GESTIONE ECONOMICA FINANZIARIA"/>
    <s v="20.1.1.110"/>
    <n v="0"/>
    <n v="43021.68"/>
    <n v="0"/>
    <n v="60972.43"/>
    <n v="60972.43"/>
    <n v="60972.43"/>
    <n v="0"/>
    <n v="0"/>
    <n v="0"/>
    <n v="0"/>
    <n v="0"/>
    <x v="0"/>
    <s v="S.1035"/>
    <x v="186"/>
  </r>
  <r>
    <x v="1"/>
    <n v="1"/>
    <n v="1036"/>
    <s v="FONDO ACCANTONAMENTO RINNOVO CONTRATTO PERSONALE"/>
    <s v="SEGRETERIA GENERALE"/>
    <s v="SEGRETERIA GENERALE"/>
    <s v="20.3.1.101"/>
    <n v="0"/>
    <n v="12000"/>
    <n v="0"/>
    <n v="12000"/>
    <n v="12000"/>
    <n v="12000"/>
    <n v="0"/>
    <n v="0"/>
    <n v="0"/>
    <n v="0"/>
    <n v="0"/>
    <x v="0"/>
    <s v="S.1036"/>
    <x v="187"/>
  </r>
  <r>
    <x v="1"/>
    <n v="1"/>
    <n v="1037"/>
    <s v="FONDO ONERI PREV.LI E ASS.LI RINNOVO CONTRATTUALE AL PERSONALE"/>
    <s v="SEGRETERIA GENERALE"/>
    <s v="SEGRETERIA GENERALE"/>
    <s v="20.3.1.101"/>
    <n v="0"/>
    <n v="3250"/>
    <n v="0"/>
    <n v="3250"/>
    <n v="3250"/>
    <n v="3250"/>
    <n v="0"/>
    <n v="0"/>
    <n v="0"/>
    <n v="0"/>
    <n v="0"/>
    <x v="0"/>
    <s v="S.1037"/>
    <x v="188"/>
  </r>
  <r>
    <x v="1"/>
    <n v="1"/>
    <n v="1038"/>
    <s v="FONDO IRAP RINNOVO CONTRATTO PERSONALE"/>
    <s v="SEGRETERIA GENERALE"/>
    <s v="SEGRETERIA GENERALE"/>
    <s v="20.3.1.102"/>
    <n v="0"/>
    <n v="1050"/>
    <n v="0"/>
    <n v="1050"/>
    <n v="1050"/>
    <n v="1050"/>
    <n v="0"/>
    <n v="0"/>
    <n v="0"/>
    <n v="0"/>
    <n v="0"/>
    <x v="0"/>
    <s v="S.1038"/>
    <x v="189"/>
  </r>
  <r>
    <x v="1"/>
    <n v="1"/>
    <n v="2220"/>
    <s v="STIPENDI ED ALTRI ASSEGNI FSSI AL PERSONALE POLIZIA LOCALE"/>
    <s v="POLIZIA MUNICIPALE"/>
    <s v="POLIZIA MUNICIPALE"/>
    <s v="3.1.1.101"/>
    <n v="229000"/>
    <n v="161500"/>
    <n v="158233.09"/>
    <n v="181500"/>
    <n v="181500"/>
    <n v="181500"/>
    <n v="23363.07"/>
    <n v="204863.07"/>
    <n v="142499.96"/>
    <n v="0"/>
    <n v="0"/>
    <x v="0"/>
    <s v="S.2220"/>
    <x v="190"/>
  </r>
  <r>
    <x v="1"/>
    <n v="1"/>
    <n v="2221"/>
    <s v="Personale polizia locale a t.d."/>
    <s v="POLIZIA MUNICIPALE"/>
    <s v="POLIZIA MUNICIPALE"/>
    <s v="3.1.1.101"/>
    <n v="0"/>
    <n v="790"/>
    <n v="790"/>
    <n v="790"/>
    <n v="790"/>
    <n v="790"/>
    <n v="0"/>
    <n v="790"/>
    <n v="0"/>
    <n v="0"/>
    <n v="0"/>
    <x v="0"/>
    <s v="S.2221"/>
    <x v="191"/>
  </r>
  <r>
    <x v="1"/>
    <n v="1"/>
    <n v="2222"/>
    <s v="Personale polizia locale a t.d. - oneri previdenziali e assitenziali"/>
    <s v="POLIZIA MUNICIPALE"/>
    <s v="POLIZIA MUNICIPALE"/>
    <s v="3.1.1.101"/>
    <n v="0"/>
    <n v="190"/>
    <n v="190"/>
    <n v="190"/>
    <n v="190"/>
    <n v="190"/>
    <n v="0"/>
    <n v="190"/>
    <n v="0"/>
    <n v="0"/>
    <n v="0"/>
    <x v="0"/>
    <s v="S.2222"/>
    <x v="192"/>
  </r>
  <r>
    <x v="1"/>
    <n v="1"/>
    <n v="2223"/>
    <s v="Personale polizia locale a t.d. - irap"/>
    <s v="POLIZIA MUNICIPALE"/>
    <s v="POLIZIA MUNICIPALE"/>
    <s v="3.1.1.102"/>
    <n v="0"/>
    <n v="85"/>
    <n v="83.2"/>
    <n v="85"/>
    <n v="85"/>
    <n v="85"/>
    <n v="6.88"/>
    <n v="91.88"/>
    <n v="0"/>
    <n v="0"/>
    <n v="0"/>
    <x v="0"/>
    <s v="S.2223"/>
    <x v="193"/>
  </r>
  <r>
    <x v="1"/>
    <n v="1"/>
    <n v="2230"/>
    <s v="ONERI PREVIDENZIALI  E  ASSISTENZIALI  PERSONALE POLIZIA LOCALE"/>
    <s v="POLIZIA MUNICIPALE"/>
    <s v="POLIZIA MUNICIPALE"/>
    <s v="3.1.1.101"/>
    <n v="64460"/>
    <n v="47000"/>
    <n v="44066.77"/>
    <n v="52000"/>
    <n v="52000"/>
    <n v="52000"/>
    <n v="6917.77"/>
    <n v="58917.77"/>
    <n v="46355.76"/>
    <n v="0"/>
    <n v="0"/>
    <x v="0"/>
    <s v="S.2230"/>
    <x v="194"/>
  </r>
  <r>
    <x v="1"/>
    <n v="1"/>
    <n v="2231"/>
    <s v="Pensione integrativa (percentuale su violazioni cod.strada)"/>
    <m/>
    <s v="POLIZIA MUNICIPALE"/>
    <s v="3.1.1.101"/>
    <n v="0"/>
    <n v="0"/>
    <n v="0"/>
    <n v="0"/>
    <n v="0"/>
    <n v="0"/>
    <n v="12000"/>
    <n v="12000"/>
    <n v="0"/>
    <n v="0"/>
    <n v="0"/>
    <x v="0"/>
    <s v="S.2231"/>
    <x v="195"/>
  </r>
  <r>
    <x v="1"/>
    <n v="1"/>
    <n v="2240"/>
    <s v="ACQUISTO DI BENI E SERVIZI - POLIZIA LOCALE"/>
    <s v="POLIZIA MUNICIPALE"/>
    <s v="POLIZIA MUNICIPALE"/>
    <s v="3.1.1.103"/>
    <n v="1522.85"/>
    <n v="6000"/>
    <n v="3335.87"/>
    <n v="6000"/>
    <n v="6000"/>
    <n v="6000"/>
    <n v="649.30999999999995"/>
    <n v="6649.31"/>
    <n v="0"/>
    <n v="0"/>
    <n v="0"/>
    <x v="0"/>
    <s v="S.2240"/>
    <x v="196"/>
  </r>
  <r>
    <x v="1"/>
    <n v="1"/>
    <n v="2241"/>
    <s v="ACQUISTO VESTIARIO - POLIZIA LOCALE"/>
    <s v="POLIZIA MUNICIPALE"/>
    <s v="POLIZIA MUNICIPALE"/>
    <s v="3.1.1.103"/>
    <n v="0"/>
    <n v="5000"/>
    <n v="5000"/>
    <n v="5000"/>
    <n v="5000"/>
    <n v="5000"/>
    <n v="5000"/>
    <n v="10000"/>
    <n v="0"/>
    <n v="0"/>
    <n v="0"/>
    <x v="0"/>
    <s v="S.2241"/>
    <x v="197"/>
  </r>
  <r>
    <x v="1"/>
    <n v="1"/>
    <n v="2242"/>
    <s v="ABBONAMENTI A RIVISTE - POLIZIA LOCALE"/>
    <s v="POLIZIA MUNICIPALE"/>
    <s v="POLIZIA MUNICIPALE"/>
    <s v="3.1.1.103"/>
    <n v="243.44"/>
    <n v="1500"/>
    <n v="225.7"/>
    <n v="1500"/>
    <n v="1500"/>
    <n v="1500"/>
    <n v="0"/>
    <n v="1500"/>
    <n v="0"/>
    <n v="0"/>
    <n v="0"/>
    <x v="0"/>
    <s v="S.2242"/>
    <x v="198"/>
  </r>
  <r>
    <x v="1"/>
    <n v="1"/>
    <n v="2243"/>
    <s v="SPESE PARCO MEZZI VIGILI- ACQUISTO CARBURANTE"/>
    <s v="POLIZIA MUNICIPALE"/>
    <s v="POLIZIA MUNICIPALE"/>
    <s v="3.1.1.103"/>
    <n v="3822.91"/>
    <n v="4500"/>
    <n v="4500"/>
    <n v="7500"/>
    <n v="7500"/>
    <n v="7500"/>
    <n v="7938.22"/>
    <n v="15438.22"/>
    <n v="7500"/>
    <n v="0"/>
    <n v="0"/>
    <x v="0"/>
    <s v="S.2243"/>
    <x v="199"/>
  </r>
  <r>
    <x v="1"/>
    <n v="1"/>
    <n v="2249"/>
    <s v="Spese per forniture elettriche ed idriche - nuova sede uffici polizia locale"/>
    <s v="POLIZIA MUNICIPALE"/>
    <s v="POLIZIA MUNICIPALE"/>
    <s v="3.1.1.103"/>
    <n v="0"/>
    <n v="5448"/>
    <n v="0"/>
    <n v="5448"/>
    <n v="5448"/>
    <n v="5448"/>
    <n v="327.86"/>
    <n v="5775.86"/>
    <n v="0"/>
    <n v="0"/>
    <n v="0"/>
    <x v="0"/>
    <s v="S.2249"/>
    <x v="200"/>
  </r>
  <r>
    <x v="1"/>
    <n v="1"/>
    <n v="2250"/>
    <s v="PRESTAZIONI DI SERVIZIO - POLIZIA LOCALE"/>
    <s v="POLIZIA MUNICIPALE"/>
    <s v="POLIZIA MUNICIPALE"/>
    <s v="3.1.1.103"/>
    <n v="8413.91"/>
    <n v="22500"/>
    <n v="21455.85"/>
    <n v="22500"/>
    <n v="22500"/>
    <n v="22500"/>
    <n v="11594.65"/>
    <n v="34094.65"/>
    <n v="9263"/>
    <n v="200"/>
    <n v="0"/>
    <x v="0"/>
    <s v="S.2250"/>
    <x v="201"/>
  </r>
  <r>
    <x v="1"/>
    <n v="1"/>
    <n v="2251"/>
    <s v="AGGIORNAMENTO PROFESSIONALE - POLIZIA LOCALE"/>
    <s v="POLIZIA MUNICIPALE"/>
    <s v="POLIZIA MUNICIPALE"/>
    <s v="3.1.1.103"/>
    <n v="650"/>
    <n v="590"/>
    <n v="75"/>
    <n v="590"/>
    <n v="590"/>
    <n v="590"/>
    <n v="25"/>
    <n v="615"/>
    <n v="0"/>
    <n v="0"/>
    <n v="0"/>
    <x v="0"/>
    <s v="S.2251"/>
    <x v="202"/>
  </r>
  <r>
    <x v="1"/>
    <n v="1"/>
    <n v="2252"/>
    <s v="RIMBORSO SPESE VIAGGI POLIZIA MUNICIPALE"/>
    <s v="POLIZIA MUNICIPALE"/>
    <s v="POLIZIA MUNICIPALE"/>
    <s v="3.1.1.103"/>
    <n v="451.5"/>
    <n v="0"/>
    <n v="0"/>
    <n v="0"/>
    <n v="0"/>
    <n v="0"/>
    <n v="48.7"/>
    <n v="48.7"/>
    <n v="0"/>
    <n v="0"/>
    <n v="0"/>
    <x v="0"/>
    <s v="S.2252"/>
    <x v="203"/>
  </r>
  <r>
    <x v="1"/>
    <n v="1"/>
    <n v="2254"/>
    <s v="SPESE TELEFONICHE - POLIZIA LOCALE"/>
    <s v="POLIZIA MUNICIPALE"/>
    <s v="POLIZIA MUNICIPALE"/>
    <s v="3.1.1.103"/>
    <n v="3161.9"/>
    <n v="5000"/>
    <n v="5000"/>
    <n v="5000"/>
    <n v="5000"/>
    <n v="5000"/>
    <n v="5777.71"/>
    <n v="10777.71"/>
    <n v="0"/>
    <n v="0"/>
    <n v="0"/>
    <x v="0"/>
    <s v="S.2254"/>
    <x v="204"/>
  </r>
  <r>
    <x v="1"/>
    <n v="1"/>
    <n v="2256"/>
    <s v="MANUTENZIONE E LAVAGGIO AUTOMEZZI VIGILI"/>
    <s v="POLIZIA MUNICIPALE"/>
    <s v="POLIZIA MUNICIPALE"/>
    <s v="3.1.1.103"/>
    <n v="2796.05"/>
    <n v="3300"/>
    <n v="2200"/>
    <n v="3300"/>
    <n v="3300"/>
    <n v="3300"/>
    <n v="1132.77"/>
    <n v="4432.7700000000004"/>
    <n v="2500"/>
    <n v="0"/>
    <n v="0"/>
    <x v="0"/>
    <s v="S.2256"/>
    <x v="205"/>
  </r>
  <r>
    <x v="1"/>
    <n v="1"/>
    <n v="2257"/>
    <s v="ASSICURAZIONE MEZZI"/>
    <s v="POLIZIA MUNICIPALE"/>
    <s v="POLIZIA MUNICIPALE"/>
    <s v="3.1.1.103"/>
    <n v="1669"/>
    <n v="1752"/>
    <n v="1752"/>
    <n v="1752"/>
    <n v="1752"/>
    <n v="1752"/>
    <n v="0"/>
    <n v="1752"/>
    <n v="0"/>
    <n v="0"/>
    <n v="0"/>
    <x v="0"/>
    <s v="S.2257"/>
    <x v="206"/>
  </r>
  <r>
    <x v="1"/>
    <n v="1"/>
    <n v="2270"/>
    <s v="RESTITUZIONE PROVENTI CONTRAVVENZIONI CDS"/>
    <s v="POLIZIA MUNICIPALE"/>
    <s v="POLIZIA MUNICIPALE"/>
    <s v="3.1.1.109"/>
    <n v="59.71"/>
    <n v="600"/>
    <n v="182.51"/>
    <n v="600"/>
    <n v="600"/>
    <n v="600"/>
    <n v="4"/>
    <n v="604"/>
    <n v="88.71"/>
    <n v="0"/>
    <n v="0"/>
    <x v="0"/>
    <s v="S.2270"/>
    <x v="207"/>
  </r>
  <r>
    <x v="1"/>
    <n v="1"/>
    <n v="2280"/>
    <s v="IRAP - PERSONALE POLIZIA LOCALE"/>
    <s v="POLIZIA MUNICIPALE"/>
    <s v="POLIZIA MUNICIPALE"/>
    <s v="3.1.1.102"/>
    <n v="20000"/>
    <n v="17650"/>
    <n v="16902"/>
    <n v="17650"/>
    <n v="17650"/>
    <n v="17650"/>
    <n v="7162.57"/>
    <n v="24812.57"/>
    <n v="12957.91"/>
    <n v="0"/>
    <n v="0"/>
    <x v="0"/>
    <s v="S.2280"/>
    <x v="208"/>
  </r>
  <r>
    <x v="1"/>
    <n v="1"/>
    <n v="2281"/>
    <s v="BOLLI E TASSE  CIRCOLAZIONE STRADALE AUTOMEZZI IN DOTAZIONE AL COMANDO"/>
    <s v="POLIZIA MUNICIPALE"/>
    <s v="POLIZIA MUNICIPALE"/>
    <s v="3.1.1.110"/>
    <n v="487.75"/>
    <n v="300"/>
    <n v="154.36000000000001"/>
    <n v="300"/>
    <n v="300"/>
    <n v="300"/>
    <n v="76.400000000000006"/>
    <n v="376.4"/>
    <n v="0"/>
    <n v="0"/>
    <n v="0"/>
    <x v="0"/>
    <s v="S.2281"/>
    <x v="209"/>
  </r>
  <r>
    <x v="1"/>
    <n v="1"/>
    <n v="2282"/>
    <s v="TRASF.PROVENTI CDS art. 142 c. 12 bis AGLI ENTI PROPRIETARI DI STRADE DIVERSI DAI COMUNI"/>
    <s v="POLIZIA MUNICIPALE"/>
    <s v="POLIZIA MUNICIPALE"/>
    <s v="3.1.1.104"/>
    <n v="0"/>
    <n v="500"/>
    <n v="0"/>
    <n v="500"/>
    <n v="500"/>
    <n v="500"/>
    <n v="0"/>
    <n v="500"/>
    <n v="0"/>
    <n v="0"/>
    <n v="0"/>
    <x v="0"/>
    <s v="S.2282"/>
    <x v="210"/>
  </r>
  <r>
    <x v="1"/>
    <n v="1"/>
    <n v="2300"/>
    <s v="PRESTAZIONI DI SERVIZI PER GESTIONE BIBLIOTECA"/>
    <s v="SEGRETERIA GENERALE"/>
    <s v="SEGRETERIA GENERALE"/>
    <s v="1.2.1.103"/>
    <n v="68203.45"/>
    <n v="79813.06"/>
    <n v="79400.87"/>
    <n v="79813.06"/>
    <n v="79813.06"/>
    <n v="79813.06"/>
    <n v="8037.42"/>
    <n v="87850.48"/>
    <n v="0"/>
    <n v="0"/>
    <n v="0"/>
    <x v="0"/>
    <s v="S.2300"/>
    <x v="211"/>
  </r>
  <r>
    <x v="1"/>
    <n v="1"/>
    <n v="3024"/>
    <s v="SEGNALETICA STRADALE - TRASFERIMENTO AI COMUNI"/>
    <s v="POLIZIA MUNICIPALE"/>
    <s v="POLIZIA MUNICIPALE"/>
    <s v="3.1.1.104"/>
    <n v="14500"/>
    <n v="10000"/>
    <n v="0"/>
    <n v="10000"/>
    <n v="10000"/>
    <n v="10000"/>
    <n v="0"/>
    <n v="10000"/>
    <n v="0"/>
    <n v="0"/>
    <n v="0"/>
    <x v="0"/>
    <s v="S.3024"/>
    <x v="212"/>
  </r>
  <r>
    <x v="1"/>
    <n v="1"/>
    <n v="3410"/>
    <s v="PRESTAZIONE DI SERVIZIO - SERVIZIO TARSU"/>
    <s v="SMALTIMENTO RIFIUTI"/>
    <s v="SMALTIMENTO RIFIUTI"/>
    <s v="1.4.1.103"/>
    <n v="3143255.74"/>
    <n v="3279469.21"/>
    <n v="3211307.42"/>
    <n v="3179986.16"/>
    <n v="3179986.16"/>
    <n v="3179986.16"/>
    <n v="778062.42"/>
    <n v="3958048.58"/>
    <n v="3151282.8"/>
    <n v="0"/>
    <n v="0"/>
    <x v="1"/>
    <s v="S.3410"/>
    <x v="213"/>
  </r>
  <r>
    <x v="1"/>
    <n v="1"/>
    <n v="3417"/>
    <s v="SERVIZIO RRSSUU - SERVIZI E LAVORI AGGIUNTIVI A MISURA"/>
    <s v="SMALTIMENTO RIFIUTI"/>
    <s v="SMALTIMENTO RIFIUTI"/>
    <s v="9.3.1.103"/>
    <n v="0"/>
    <n v="0"/>
    <n v="0"/>
    <n v="0"/>
    <n v="0"/>
    <n v="0"/>
    <n v="6760.88"/>
    <n v="6760.88"/>
    <n v="0"/>
    <n v="0"/>
    <n v="0"/>
    <x v="0"/>
    <s v="S.3417"/>
    <x v="214"/>
  </r>
  <r>
    <x v="1"/>
    <n v="1"/>
    <n v="3450"/>
    <s v="COOPERAZIONE CIREM - ATTIVITA RICERCA PROGRAMMAZIONE TERRITORIALE"/>
    <s v="SERV.TECNICI-LLPP"/>
    <s v="SERV.TECNICI-LLPP"/>
    <s v="8.1.1.103"/>
    <n v="50000"/>
    <n v="0"/>
    <n v="0"/>
    <n v="0"/>
    <n v="0"/>
    <n v="0"/>
    <n v="25150"/>
    <n v="25150"/>
    <n v="0"/>
    <n v="0"/>
    <n v="0"/>
    <x v="0"/>
    <s v="S.3450"/>
    <x v="215"/>
  </r>
  <r>
    <x v="1"/>
    <n v="2"/>
    <n v="4151"/>
    <s v="PROGETTO ISCOL@ - S.N. D'ARCIDANO"/>
    <s v="SERV.TECNICI-LLPP"/>
    <s v="SERV.TECNICI-LLPP"/>
    <s v="4.2.2.205"/>
    <n v="0"/>
    <n v="0"/>
    <n v="0"/>
    <n v="0"/>
    <n v="0"/>
    <n v="0"/>
    <n v="6324"/>
    <n v="6324"/>
    <n v="0"/>
    <n v="0"/>
    <n v="0"/>
    <x v="0"/>
    <s v="S.4151"/>
    <x v="216"/>
  </r>
  <r>
    <x v="1"/>
    <n v="2"/>
    <n v="4152"/>
    <s v="Lavori manutenzione straordinatia campo da hockey - URAS"/>
    <s v="SERV.TECNICI-LLPP"/>
    <s v="SERV.TECNICI-LLPP"/>
    <s v="6.1.2.205"/>
    <n v="0"/>
    <n v="0"/>
    <n v="0"/>
    <n v="0"/>
    <n v="0"/>
    <n v="0"/>
    <n v="446193.6"/>
    <n v="446193.6"/>
    <n v="0"/>
    <n v="0"/>
    <n v="0"/>
    <x v="0"/>
    <s v="S.4152"/>
    <x v="217"/>
  </r>
  <r>
    <x v="1"/>
    <n v="2"/>
    <n v="4153"/>
    <s v="Lavori ampliamento bando pubblico - URAS"/>
    <s v="SERV.TECNICI-LLPP"/>
    <s v="SERV.TECNICI-LLPP"/>
    <s v="1.11.2.205"/>
    <n v="0"/>
    <n v="0"/>
    <n v="0"/>
    <n v="0"/>
    <n v="0"/>
    <n v="0"/>
    <n v="13617"/>
    <n v="13617"/>
    <n v="0"/>
    <n v="0"/>
    <n v="0"/>
    <x v="0"/>
    <s v="S.4153"/>
    <x v="218"/>
  </r>
  <r>
    <x v="1"/>
    <n v="2"/>
    <n v="4230"/>
    <s v="STUDIO IDROGEOGRAFICO(contr. RAS)"/>
    <s v="SERV.TECNICI-LLPP"/>
    <s v="SERV.TECNICI-LLPP"/>
    <s v="9.2.2.202"/>
    <n v="5852.58"/>
    <n v="0"/>
    <n v="0"/>
    <n v="0"/>
    <n v="0"/>
    <n v="0"/>
    <n v="2954.6"/>
    <n v="2954.6"/>
    <n v="0"/>
    <n v="0"/>
    <n v="0"/>
    <x v="0"/>
    <s v="S.4230"/>
    <x v="219"/>
  </r>
  <r>
    <x v="1"/>
    <n v="2"/>
    <n v="4300"/>
    <s v="INTERVENTI RISTRUTTURAZIONE STABILE DA ADIBIRE A SEDE DELL'UNIONE"/>
    <s v="SERV.TECNICI-LLPP"/>
    <s v="SERV.TECNICI-LLPP"/>
    <s v="1.5.2.202"/>
    <n v="15486.66"/>
    <n v="0"/>
    <n v="0"/>
    <n v="0"/>
    <n v="0"/>
    <n v="0"/>
    <n v="627.23"/>
    <n v="627.23"/>
    <n v="0"/>
    <n v="0"/>
    <n v="0"/>
    <x v="0"/>
    <s v="S.4300"/>
    <x v="220"/>
  </r>
  <r>
    <x v="1"/>
    <n v="2"/>
    <n v="4303"/>
    <s v="Realizzazione frecce direzionali itinerari turistici territorio Unione"/>
    <m/>
    <s v="SERV.TECNICI-LLPP"/>
    <s v="7.1.2.205"/>
    <n v="0"/>
    <n v="0"/>
    <n v="0"/>
    <n v="0"/>
    <n v="0"/>
    <n v="0"/>
    <n v="5000"/>
    <n v="5000"/>
    <n v="0"/>
    <n v="0"/>
    <n v="0"/>
    <x v="0"/>
    <s v="S.4303"/>
    <x v="221"/>
  </r>
  <r>
    <x v="1"/>
    <n v="2"/>
    <n v="4310"/>
    <s v="INTERVENTI DI PROMOZIONE ITINERARI TEMATICI CHE VALORIZZANO IL PATRIMONIO CULTURALE, PAESAGGISTICO E AMBIENTALE SARDO"/>
    <s v="SERV.TECNICI-LLPP"/>
    <s v="SERV.TECNICI-LLPP"/>
    <s v="8.1.2.202"/>
    <n v="45956.6"/>
    <n v="0"/>
    <n v="0"/>
    <n v="0"/>
    <n v="0"/>
    <n v="0"/>
    <n v="10165.59"/>
    <n v="10165.59"/>
    <n v="0"/>
    <n v="0"/>
    <n v="0"/>
    <x v="0"/>
    <s v="S.4310"/>
    <x v="222"/>
  </r>
  <r>
    <x v="1"/>
    <n v="2"/>
    <n v="4311"/>
    <s v="Realizzazione segnaletica e interventi vari per la fruibilità dei servizi in montagna"/>
    <s v="URBANISTICA E GESTIONE DEL TERRITORIO"/>
    <s v="URBANISTICA E GESTIONE DEL TERRITORIO"/>
    <s v="8.1.2.202"/>
    <n v="28263.16"/>
    <n v="0"/>
    <n v="0"/>
    <n v="0"/>
    <n v="0"/>
    <n v="0"/>
    <n v="5252.61"/>
    <n v="5252.61"/>
    <n v="0"/>
    <n v="0"/>
    <n v="0"/>
    <x v="0"/>
    <s v="S.4311"/>
    <x v="223"/>
  </r>
  <r>
    <x v="1"/>
    <n v="2"/>
    <n v="4400"/>
    <s v="ACQUISTO ATTREZZATURE INFORMATICHE E TECNOLOGICHE (CONTR. RAS)"/>
    <s v="SERV.TECNICI-LLPP"/>
    <s v="SERV.TECNICI-LLPP"/>
    <s v="1.6.2.202"/>
    <n v="1881.2"/>
    <n v="0"/>
    <n v="0"/>
    <n v="0"/>
    <n v="0"/>
    <n v="0"/>
    <n v="1881.2"/>
    <n v="1881.2"/>
    <n v="0"/>
    <n v="0"/>
    <n v="0"/>
    <x v="0"/>
    <s v="S.4400"/>
    <x v="224"/>
  </r>
  <r>
    <x v="1"/>
    <n v="2"/>
    <n v="4598"/>
    <s v="Interventi per la tutela ambientale e paesaggistica delle zone umide e lagunari"/>
    <s v="PARCHI E SERV.TUTELA AMBIENTE"/>
    <s v="PARCHI E SERV.TUTELA AMBIENTE"/>
    <s v="9.2.2.203"/>
    <n v="0"/>
    <n v="50000"/>
    <n v="0"/>
    <n v="0"/>
    <n v="0"/>
    <n v="0"/>
    <n v="50000"/>
    <n v="50000"/>
    <n v="0"/>
    <n v="0"/>
    <n v="0"/>
    <x v="9"/>
    <s v="S.4598"/>
    <x v="225"/>
  </r>
  <r>
    <x v="1"/>
    <n v="2"/>
    <n v="4599"/>
    <s v="Incarichi professionali per studi di compatibilità idraulica geologica e geotecnica L.R. n. 33/2014"/>
    <s v="URBANISTICA E GESTIONE DEL TERRITORIO"/>
    <s v="URBANISTICA E GESTIONE DEL TERRITORIO"/>
    <s v="8.1.2.204"/>
    <n v="0"/>
    <n v="32716"/>
    <n v="32716"/>
    <n v="0"/>
    <n v="0"/>
    <n v="0"/>
    <n v="32716"/>
    <n v="32716"/>
    <n v="0"/>
    <n v="0"/>
    <n v="0"/>
    <x v="10"/>
    <s v="S.4599"/>
    <x v="226"/>
  </r>
  <r>
    <x v="1"/>
    <n v="2"/>
    <n v="4600"/>
    <s v="ACQUISTO DI BENI MOBILI, MACCHINE E ATTREZZATURE - POLIZIA MUNICIPALE"/>
    <s v="POLIZIA MUNICIPALE"/>
    <s v="POLIZIA MUNICIPALE"/>
    <s v="3.1.2.202"/>
    <n v="21464.14"/>
    <n v="0"/>
    <n v="0"/>
    <n v="0"/>
    <n v="0"/>
    <n v="0"/>
    <n v="0"/>
    <n v="0"/>
    <n v="0"/>
    <n v="0"/>
    <n v="0"/>
    <x v="0"/>
    <s v="S.4600"/>
    <x v="227"/>
  </r>
  <r>
    <x v="1"/>
    <n v="2"/>
    <n v="4601"/>
    <s v="INTERVENTI SRTRUTTURALI RIO MOGORO (CONTR. RAS)"/>
    <s v="SERV.TECNICI-LLPP"/>
    <s v="SERV.TECNICI-LLPP"/>
    <s v="8.1.2.205"/>
    <n v="955085.52"/>
    <n v="3027025.77"/>
    <n v="24339"/>
    <n v="3002686.77"/>
    <n v="0"/>
    <n v="0"/>
    <n v="814182.28"/>
    <n v="3816869.05"/>
    <n v="0"/>
    <n v="0"/>
    <n v="0"/>
    <x v="11"/>
    <s v="S.4601"/>
    <x v="228"/>
  </r>
  <r>
    <x v="1"/>
    <n v="2"/>
    <n v="4603"/>
    <s v="OPERE DI SALVAGUARDIA DEL BACINO DEL RIO MOGORO"/>
    <s v="SERV.TECNICI-LLPP"/>
    <s v="SERV.TECNICI-LLPP"/>
    <s v="9.2.2.203"/>
    <n v="6383.77"/>
    <n v="12704119.67"/>
    <n v="49525.53"/>
    <n v="11700000"/>
    <n v="0"/>
    <n v="0"/>
    <n v="98466.69"/>
    <n v="11798466.689999999"/>
    <n v="0"/>
    <n v="0"/>
    <n v="0"/>
    <x v="12"/>
    <s v="S.4603"/>
    <x v="229"/>
  </r>
  <r>
    <x v="1"/>
    <n v="2"/>
    <n v="4605"/>
    <s v="INCENTIVAZIONE ATTIVITA' TURISTICHE (CONTR. ARGEA)"/>
    <s v="SERV.TECNICI-LLPP"/>
    <s v="SERV.TECNICI-LLPP"/>
    <s v="9.2.2.203"/>
    <n v="108493.28"/>
    <n v="0"/>
    <n v="0"/>
    <n v="0"/>
    <n v="0"/>
    <n v="0"/>
    <n v="0"/>
    <n v="0"/>
    <n v="0"/>
    <n v="0"/>
    <n v="0"/>
    <x v="0"/>
    <s v="S.4605"/>
    <x v="230"/>
  </r>
  <r>
    <x v="1"/>
    <n v="2"/>
    <n v="4608"/>
    <s v="MANUTENZIONE VIABILITA' COMUNALE E INTERCOMUNALE"/>
    <m/>
    <s v="SERV.TECNICI-LLPP"/>
    <s v="8.1.2.205"/>
    <n v="0"/>
    <n v="0"/>
    <n v="0"/>
    <n v="0"/>
    <n v="0"/>
    <n v="0"/>
    <n v="71313.17"/>
    <n v="71313.17"/>
    <n v="0"/>
    <n v="0"/>
    <n v="0"/>
    <x v="0"/>
    <s v="S.4608"/>
    <x v="231"/>
  </r>
  <r>
    <x v="1"/>
    <n v="2"/>
    <n v="4609"/>
    <s v="MANUTENZIONE STRAORDINARIA STRADE E NOLO MEZZI"/>
    <s v="SERV.TECNICI-LLPP"/>
    <s v="SERV.TECNICI-LLPP"/>
    <s v="8.1.2.205"/>
    <n v="0"/>
    <n v="32817.949999999997"/>
    <n v="25000"/>
    <n v="25000"/>
    <n v="25000"/>
    <n v="25000"/>
    <n v="25000"/>
    <n v="50000"/>
    <n v="0"/>
    <n v="0"/>
    <n v="0"/>
    <x v="0"/>
    <s v="S.4609"/>
    <x v="232"/>
  </r>
  <r>
    <x v="1"/>
    <n v="2"/>
    <n v="4610"/>
    <s v="IMPIANTI DI VIDEOSORVEGLIANZA"/>
    <s v="POLIZIA MUNICIPALE"/>
    <s v="SERV.TECNICI-LLPP"/>
    <s v="3.1.2.202"/>
    <n v="72162.7"/>
    <n v="645705.74"/>
    <n v="379219"/>
    <n v="0"/>
    <n v="0"/>
    <n v="0"/>
    <n v="373255.59"/>
    <n v="373255.59"/>
    <n v="0"/>
    <n v="0"/>
    <n v="0"/>
    <x v="13"/>
    <s v="S.4610"/>
    <x v="233"/>
  </r>
  <r>
    <x v="1"/>
    <n v="2"/>
    <n v="4612"/>
    <s v="Interventi manutenzione straordinaria viabilità - comune di Arborea"/>
    <s v="SERV.TECNICI-LLPP"/>
    <s v="SERV.TECNICI-LLPP"/>
    <s v="10.5.2.203"/>
    <n v="0"/>
    <n v="1162637.94"/>
    <n v="577637.93999999994"/>
    <n v="0"/>
    <n v="0"/>
    <n v="0"/>
    <n v="632784.89"/>
    <n v="632784.89"/>
    <n v="0"/>
    <n v="0"/>
    <n v="0"/>
    <x v="14"/>
    <s v="S.4612"/>
    <x v="234"/>
  </r>
  <r>
    <x v="1"/>
    <n v="2"/>
    <n v="4613"/>
    <s v="Interventi manutenzione straordinaria viabilità - comune di Uras"/>
    <s v="SERV.TECNICI-LLPP"/>
    <s v="SERV.TECNICI-LLPP"/>
    <s v="10.5.2.203"/>
    <n v="0"/>
    <n v="60000"/>
    <n v="60000"/>
    <n v="0"/>
    <n v="0"/>
    <n v="0"/>
    <n v="60000"/>
    <n v="60000"/>
    <n v="0"/>
    <n v="0"/>
    <n v="0"/>
    <x v="67"/>
    <s v="S.4613"/>
    <x v="235"/>
  </r>
  <r>
    <x v="1"/>
    <n v="2"/>
    <n v="4614"/>
    <s v="Interventi diversi per progetti di programmazione territoriale"/>
    <s v="SERV.TECNICI-LLPP"/>
    <s v="SERV.TECNICI-LLPP"/>
    <s v="8.1.2.203"/>
    <n v="0"/>
    <n v="71192.160000000003"/>
    <n v="28789.56"/>
    <n v="0"/>
    <n v="0"/>
    <n v="0"/>
    <n v="43353.08"/>
    <n v="43353.08"/>
    <n v="0"/>
    <n v="0"/>
    <n v="0"/>
    <x v="0"/>
    <s v="S.4614"/>
    <x v="236"/>
  </r>
  <r>
    <x v="1"/>
    <n v="2"/>
    <n v="4615"/>
    <s v="PT-CRP-18/INT-2 MARRUBIU - Percorsi naturalistici sul Monte Arci"/>
    <s v="SERV.TECNICI-LLPP"/>
    <s v="SERV.TECNICI-LLPP"/>
    <s v="8.1.2.203"/>
    <n v="0"/>
    <n v="160000"/>
    <n v="0"/>
    <n v="200000"/>
    <n v="0"/>
    <n v="0"/>
    <n v="0"/>
    <n v="200000"/>
    <n v="0"/>
    <n v="0"/>
    <n v="0"/>
    <x v="15"/>
    <s v="S.4615"/>
    <x v="237"/>
  </r>
  <r>
    <x v="1"/>
    <n v="2"/>
    <n v="4616"/>
    <s v="PT-CRP-18/INT-5 - S.N.D'ARCIDANO - Compl. e valorizz.parco comunale Is Codinas"/>
    <s v="SERV.TECNICI-LLPP"/>
    <s v="SERV.TECNICI-LLPP"/>
    <s v="8.1.2.203"/>
    <n v="0"/>
    <n v="250000"/>
    <n v="0"/>
    <n v="37500"/>
    <n v="0"/>
    <n v="0"/>
    <n v="32377.84"/>
    <n v="69877.84"/>
    <n v="0"/>
    <n v="0"/>
    <n v="0"/>
    <x v="16"/>
    <s v="S.4616"/>
    <x v="238"/>
  </r>
  <r>
    <x v="1"/>
    <n v="2"/>
    <n v="4617"/>
    <s v="PT-CRP-18/INT-7 - ARBOREA - All.centro documentaz.ambientale e riqualificaz.Torre Osservatorio antincendio"/>
    <s v="SERV.TECNICI-LLPP"/>
    <s v="SERV.TECNICI-LLPP"/>
    <s v="8.1.2.203"/>
    <n v="0"/>
    <n v="150000"/>
    <n v="121596.45"/>
    <n v="0"/>
    <n v="0"/>
    <n v="0"/>
    <n v="142896.82"/>
    <n v="142896.82"/>
    <n v="0"/>
    <n v="0"/>
    <n v="0"/>
    <x v="17"/>
    <s v="S.4617"/>
    <x v="239"/>
  </r>
  <r>
    <x v="1"/>
    <n v="2"/>
    <n v="4618"/>
    <s v="PT-CRP-18/INT-8 - TERRALBA - Valorizzazione zone umide attraverso percorsi integrati di visita"/>
    <s v="SERV.TECNICI-LLPP"/>
    <s v="SERV.TECNICI-LLPP"/>
    <s v="9.2.2.203"/>
    <n v="0"/>
    <n v="120000"/>
    <n v="0"/>
    <n v="150000"/>
    <n v="0"/>
    <n v="0"/>
    <n v="0"/>
    <n v="150000"/>
    <n v="0"/>
    <n v="0"/>
    <n v="0"/>
    <x v="18"/>
    <s v="S.4618"/>
    <x v="240"/>
  </r>
  <r>
    <x v="1"/>
    <n v="2"/>
    <n v="4619"/>
    <s v="PT-CRP-18/INT-8 - TERRALBA - Int. area porticciolo Marceddì e migl. accessibilità passerella attraversamento canale"/>
    <s v="SERV.TECNICI-LLPP"/>
    <s v="SERV.TECNICI-LLPP"/>
    <s v="9.2.2.203"/>
    <n v="0"/>
    <n v="910000"/>
    <n v="110797.39"/>
    <n v="799202.61"/>
    <n v="0"/>
    <n v="0"/>
    <n v="110797.39"/>
    <n v="910000"/>
    <n v="0"/>
    <n v="0"/>
    <n v="0"/>
    <x v="19"/>
    <s v="S.4619"/>
    <x v="241"/>
  </r>
  <r>
    <x v="1"/>
    <n v="2"/>
    <n v="4620"/>
    <s v="PT-CRP-18/INT-10 - ARBOREA - Ripristino batimetrico e scivolo S'Ena Arrubia-Ripristino batimetrico stagi Corru Mannu e Corru S'Ittiri"/>
    <s v="SERV.TECNICI-LLPP"/>
    <s v="SERV.TECNICI-LLPP"/>
    <s v="9.2.2.203"/>
    <n v="0"/>
    <n v="940000"/>
    <n v="120084.73"/>
    <n v="819915.27"/>
    <n v="0"/>
    <n v="0"/>
    <n v="120084.73"/>
    <n v="940000"/>
    <n v="0"/>
    <n v="0"/>
    <n v="0"/>
    <x v="20"/>
    <s v="S.4620"/>
    <x v="242"/>
  </r>
  <r>
    <x v="1"/>
    <n v="2"/>
    <n v="4621"/>
    <s v="PT-CRP-18/INT-11 - ARBUS - Realizzazione scivolo alaggio e varo area Sant'Antonio di Santadi"/>
    <s v="SERV.TECNICI-LLPP"/>
    <s v="SERV.TECNICI-LLPP"/>
    <s v="9.2.2.203"/>
    <n v="0"/>
    <n v="150000"/>
    <n v="0"/>
    <n v="30000"/>
    <n v="0"/>
    <n v="0"/>
    <n v="0"/>
    <n v="30000"/>
    <n v="0"/>
    <n v="0"/>
    <n v="0"/>
    <x v="21"/>
    <s v="S.4621"/>
    <x v="243"/>
  </r>
  <r>
    <x v="1"/>
    <n v="2"/>
    <n v="4622"/>
    <s v="PT-CRP-18/INT-12 - ARBOREA S.N.D'ARCIDANO TERRALBA  - Realizzazione ippovie e punto di sosta per cavalli"/>
    <s v="SERV.TECNICI-LLPP"/>
    <s v="SERV.TECNICI-LLPP"/>
    <s v="9.2.2.203"/>
    <n v="0"/>
    <n v="280000"/>
    <n v="0"/>
    <n v="350000"/>
    <n v="0"/>
    <n v="0"/>
    <n v="0"/>
    <n v="350000"/>
    <n v="0"/>
    <n v="0"/>
    <n v="0"/>
    <x v="22"/>
    <s v="S.4622"/>
    <x v="244"/>
  </r>
  <r>
    <x v="1"/>
    <n v="2"/>
    <n v="4623"/>
    <s v="PT-CRP-18/INT-13 - GUSPINI  - Completamento itinerario rio Terramaistus"/>
    <s v="SERV.TECNICI-LLPP"/>
    <s v="SERV.TECNICI-LLPP"/>
    <s v="9.2.2.203"/>
    <n v="0"/>
    <n v="400000"/>
    <n v="48667.23"/>
    <n v="320000"/>
    <n v="0"/>
    <n v="0"/>
    <n v="48667.23"/>
    <n v="368667.23"/>
    <n v="0"/>
    <n v="0"/>
    <n v="0"/>
    <x v="23"/>
    <s v="S.4623"/>
    <x v="245"/>
  </r>
  <r>
    <x v="1"/>
    <n v="2"/>
    <n v="4624"/>
    <s v="PT-CRP-18/INT-15 - GUSPINI  - Riqualificazione complesso &quot;Case a corte&quot;"/>
    <s v="SERV.TECNICI-LLPP"/>
    <s v="SERV.TECNICI-LLPP"/>
    <s v="5.2.2.203"/>
    <n v="0"/>
    <n v="1000000"/>
    <n v="175302.88"/>
    <n v="800000"/>
    <n v="0"/>
    <n v="0"/>
    <n v="175302.88"/>
    <n v="975302.88"/>
    <n v="0"/>
    <n v="0"/>
    <n v="0"/>
    <x v="24"/>
    <s v="S.4624"/>
    <x v="246"/>
  </r>
  <r>
    <x v="1"/>
    <n v="2"/>
    <n v="4625"/>
    <s v="PT-CRP-18/INT-17 - MARRUBIU  - Copertura scavi Praetorium romano"/>
    <s v="SERV.TECNICI-LLPP"/>
    <s v="SERV.TECNICI-LLPP"/>
    <s v="5.1.2.203"/>
    <n v="0"/>
    <n v="400000"/>
    <n v="0"/>
    <n v="500000"/>
    <n v="0"/>
    <n v="0"/>
    <n v="0"/>
    <n v="500000"/>
    <n v="0"/>
    <n v="0"/>
    <n v="0"/>
    <x v="25"/>
    <s v="S.4625"/>
    <x v="247"/>
  </r>
  <r>
    <x v="1"/>
    <n v="2"/>
    <n v="4626"/>
    <s v="PT-CRP-18/INT-20 - VILLACIDRO  - Agorà: spazio eventi culturali"/>
    <s v="SERV.TECNICI-LLPP"/>
    <s v="SERV.TECNICI-LLPP"/>
    <s v="5.2.2.203"/>
    <n v="0"/>
    <n v="200000"/>
    <n v="0"/>
    <n v="30000"/>
    <n v="0"/>
    <n v="0"/>
    <n v="0"/>
    <n v="30000"/>
    <n v="0"/>
    <n v="0"/>
    <n v="0"/>
    <x v="26"/>
    <s v="S.4626"/>
    <x v="248"/>
  </r>
  <r>
    <x v="1"/>
    <n v="2"/>
    <n v="4627"/>
    <s v="PT-CRP-18/INT-22 - TERRALBA  - Adeguamento e riqualificazione della casa per anziani"/>
    <s v="SERV.TECNICI-LLPP"/>
    <s v="SERV.TECNICI-LLPP"/>
    <s v="12.3.2.203"/>
    <n v="0"/>
    <n v="1000000"/>
    <n v="184232.92"/>
    <n v="800000"/>
    <n v="0"/>
    <n v="0"/>
    <n v="184232.92"/>
    <n v="984232.92"/>
    <n v="0"/>
    <n v="0"/>
    <n v="0"/>
    <x v="27"/>
    <s v="S.4627"/>
    <x v="249"/>
  </r>
  <r>
    <x v="1"/>
    <n v="2"/>
    <n v="4628"/>
    <s v="PT-CRP-18/INT-23 - URAS  - Realizzazione centro diurno per anziani"/>
    <s v="SERV.TECNICI-LLPP"/>
    <s v="SERV.TECNICI-LLPP"/>
    <s v="12.3.2.203"/>
    <n v="0"/>
    <n v="444799.53"/>
    <n v="71647.070000000007"/>
    <n v="360000"/>
    <n v="0"/>
    <n v="0"/>
    <n v="71647.070000000007"/>
    <n v="431647.07"/>
    <n v="0"/>
    <n v="0"/>
    <n v="0"/>
    <x v="28"/>
    <s v="S.4628"/>
    <x v="250"/>
  </r>
  <r>
    <x v="1"/>
    <n v="2"/>
    <n v="4629"/>
    <s v="PT-CRP-18/INT-24 - S.N.D'ARCIDANO  - Ampliamento struttura residenziale integrata per anziani"/>
    <s v="SERV.TECNICI-LLPP"/>
    <s v="SERV.TECNICI-LLPP"/>
    <s v="12.3.2.203"/>
    <n v="0"/>
    <n v="699970"/>
    <n v="0"/>
    <n v="560000"/>
    <n v="0"/>
    <n v="0"/>
    <n v="116045.68"/>
    <n v="676045.68"/>
    <n v="0"/>
    <n v="0"/>
    <n v="0"/>
    <x v="29"/>
    <s v="S.4629"/>
    <x v="251"/>
  </r>
  <r>
    <x v="1"/>
    <n v="2"/>
    <n v="4630"/>
    <s v="PT-CRP-18/INT-26 - VILLACIDRO  - Ristrutturazione Casa Anziano"/>
    <s v="SERV.TECNICI-LLPP"/>
    <s v="SERV.TECNICI-LLPP"/>
    <s v="12.3.2.203"/>
    <n v="0"/>
    <n v="600000"/>
    <n v="123150.92"/>
    <n v="626849.07999999996"/>
    <n v="0"/>
    <n v="0"/>
    <n v="123150.92"/>
    <n v="750000"/>
    <n v="0"/>
    <n v="0"/>
    <n v="0"/>
    <x v="30"/>
    <s v="S.4630"/>
    <x v="252"/>
  </r>
  <r>
    <x v="1"/>
    <n v="2"/>
    <n v="4631"/>
    <s v="PT-CRP-18/INT-27 - ARBOREA  - Attivazione struttura territoriale a ciclo diurno - centro famiglia"/>
    <s v="SERV.TECNICI-LLPP"/>
    <s v="SERV.TECNICI-LLPP"/>
    <s v="12.5.2.203"/>
    <n v="0"/>
    <n v="450000"/>
    <n v="360000"/>
    <n v="0"/>
    <n v="0"/>
    <n v="0"/>
    <n v="449970"/>
    <n v="449970"/>
    <n v="0"/>
    <n v="0"/>
    <n v="0"/>
    <x v="31"/>
    <s v="S.4631"/>
    <x v="253"/>
  </r>
  <r>
    <x v="1"/>
    <n v="2"/>
    <n v="4632"/>
    <s v="PT-CRP-18/INT-28 - ARBOREA  - Centro territoriale della musica - spazio giovani"/>
    <s v="SERV.TECNICI-LLPP"/>
    <s v="SERV.TECNICI-LLPP"/>
    <s v="6.2.2.203"/>
    <n v="0"/>
    <n v="650000"/>
    <n v="650000"/>
    <n v="0"/>
    <n v="0"/>
    <n v="0"/>
    <n v="645738.44999999995"/>
    <n v="645738.44999999995"/>
    <n v="0"/>
    <n v="0"/>
    <n v="0"/>
    <x v="32"/>
    <s v="S.4632"/>
    <x v="254"/>
  </r>
  <r>
    <x v="1"/>
    <n v="2"/>
    <n v="4633"/>
    <s v="PT-CRP-18/INT-29 - TERRALBA  - Centro di aggregazione sociale"/>
    <s v="SERV.TECNICI-LLPP"/>
    <s v="SERV.TECNICI-LLPP"/>
    <s v="12.4.2.203"/>
    <n v="0"/>
    <n v="1000000"/>
    <n v="150198.81"/>
    <n v="800000"/>
    <n v="0"/>
    <n v="0"/>
    <n v="150198.81"/>
    <n v="950198.81"/>
    <n v="0"/>
    <n v="0"/>
    <n v="0"/>
    <x v="33"/>
    <s v="S.4633"/>
    <x v="255"/>
  </r>
  <r>
    <x v="1"/>
    <n v="2"/>
    <n v="4634"/>
    <s v="PT-CRP-18/INT-31 - ARBOREA  - Parco inclusivo polifunzionale"/>
    <s v="SERV.TECNICI-LLPP"/>
    <s v="SERV.TECNICI-LLPP"/>
    <s v="12.1.2.203"/>
    <n v="0"/>
    <n v="170000"/>
    <n v="0"/>
    <n v="25500"/>
    <n v="0"/>
    <n v="0"/>
    <n v="20982.720000000001"/>
    <n v="46482.720000000001"/>
    <n v="0"/>
    <n v="0"/>
    <n v="0"/>
    <x v="34"/>
    <s v="S.4634"/>
    <x v="256"/>
  </r>
  <r>
    <x v="1"/>
    <n v="2"/>
    <n v="4635"/>
    <s v="PT-CRP-18/INT-32 - MARRUBIU  -  Percorso benessere"/>
    <s v="SERV.TECNICI-LLPP"/>
    <s v="SERV.TECNICI-LLPP"/>
    <s v="9.2.2.203"/>
    <n v="0"/>
    <n v="330000"/>
    <n v="0"/>
    <n v="264000"/>
    <n v="0"/>
    <n v="0"/>
    <n v="0"/>
    <n v="264000"/>
    <n v="0"/>
    <n v="0"/>
    <n v="0"/>
    <x v="35"/>
    <s v="S.4635"/>
    <x v="257"/>
  </r>
  <r>
    <x v="1"/>
    <n v="2"/>
    <n v="4636"/>
    <s v="PT-CRP-18/INT-35 - MARRUBIU  - Asilo nido: adeguamento esterni edificio"/>
    <s v="SERV.TECNICI-LLPP"/>
    <s v="SERV.TECNICI-LLPP"/>
    <s v="12.1.2.203"/>
    <n v="0"/>
    <n v="100000"/>
    <n v="0"/>
    <n v="15000"/>
    <n v="0"/>
    <n v="0"/>
    <n v="0"/>
    <n v="15000"/>
    <n v="0"/>
    <n v="0"/>
    <n v="0"/>
    <x v="36"/>
    <s v="S.4636"/>
    <x v="258"/>
  </r>
  <r>
    <x v="1"/>
    <n v="2"/>
    <n v="4637"/>
    <s v="PT-CRP-18/INT-39- TERRALBA  -  Potenziamento asilo nido comunale"/>
    <s v="SERV.TECNICI-LLPP"/>
    <s v="SERV.TECNICI-LLPP"/>
    <s v="12.1.2.203"/>
    <n v="0"/>
    <n v="26800"/>
    <n v="0"/>
    <n v="0"/>
    <n v="0"/>
    <n v="0"/>
    <n v="0"/>
    <n v="0"/>
    <n v="0"/>
    <n v="0"/>
    <n v="0"/>
    <x v="68"/>
    <s v="S.4637"/>
    <x v="259"/>
  </r>
  <r>
    <x v="1"/>
    <n v="2"/>
    <n v="4638"/>
    <s v="PT-CRP-18/INT-41- TERRALBA  -  Potenziamento complesso sportivo intercomunale Remigio Corda"/>
    <s v="SERV.TECNICI-LLPP"/>
    <s v="SERV.TECNICI-LLPP"/>
    <s v="6.1.2.203"/>
    <n v="0"/>
    <n v="950000"/>
    <n v="122484.56"/>
    <n v="760000"/>
    <n v="0"/>
    <n v="0"/>
    <n v="122484.56"/>
    <n v="882484.56"/>
    <n v="0"/>
    <n v="0"/>
    <n v="0"/>
    <x v="37"/>
    <s v="S.4638"/>
    <x v="260"/>
  </r>
  <r>
    <x v="1"/>
    <n v="2"/>
    <n v="4639"/>
    <s v="PT-CRP-18/INT-43 - VILLACIDRO  -  Completamento area palazzetto sport Is Begas"/>
    <s v="SERV.TECNICI-LLPP"/>
    <s v="SERV.TECNICI-LLPP"/>
    <s v="6.1.2.203"/>
    <n v="0"/>
    <n v="500000"/>
    <n v="0"/>
    <n v="400000"/>
    <n v="0"/>
    <n v="0"/>
    <n v="0"/>
    <n v="400000"/>
    <n v="0"/>
    <n v="0"/>
    <n v="0"/>
    <x v="38"/>
    <s v="S.4639"/>
    <x v="261"/>
  </r>
  <r>
    <x v="1"/>
    <n v="2"/>
    <n v="4640"/>
    <s v="PT-CRP-18/INT-44 - URAS  -  Riqualificazione miglioramento e abbattimento barriere architettoniche degli spazi sportivi"/>
    <s v="SERV.TECNICI-LLPP"/>
    <s v="SERV.TECNICI-LLPP"/>
    <s v="6.1.2.203"/>
    <n v="0"/>
    <n v="544197.69999999995"/>
    <n v="102155.94"/>
    <n v="438173.56"/>
    <n v="0"/>
    <n v="0"/>
    <n v="102155.94"/>
    <n v="540329.5"/>
    <n v="0"/>
    <n v="0"/>
    <n v="0"/>
    <x v="39"/>
    <s v="S.4640"/>
    <x v="262"/>
  </r>
  <r>
    <x v="1"/>
    <n v="2"/>
    <n v="4641"/>
    <s v="PT-CRP-18/INT-45 - S.N.D'ARCIDANO  -  Adeguamento completamento e riqualificazione complesso sportivo intercomunale Via Linnaris"/>
    <s v="SERV.TECNICI-LLPP"/>
    <s v="SERV.TECNICI-LLPP"/>
    <s v="6.1.2.203"/>
    <n v="0"/>
    <n v="499970"/>
    <n v="0"/>
    <n v="400000"/>
    <n v="0"/>
    <n v="0"/>
    <n v="68793.69"/>
    <n v="468793.69"/>
    <n v="0"/>
    <n v="0"/>
    <n v="0"/>
    <x v="40"/>
    <s v="S.4641"/>
    <x v="263"/>
  </r>
  <r>
    <x v="1"/>
    <n v="2"/>
    <n v="4642"/>
    <s v="PT-CRP-18/INT-46 - ARBOREA  -  Ammodernamento bocciodromo Arborea"/>
    <s v="SERV.TECNICI-LLPP"/>
    <s v="SERV.TECNICI-LLPP"/>
    <s v="6.1.2.203"/>
    <n v="0"/>
    <n v="100000"/>
    <n v="78853.48"/>
    <n v="0"/>
    <n v="0"/>
    <n v="0"/>
    <n v="93659.94"/>
    <n v="93659.94"/>
    <n v="0"/>
    <n v="0"/>
    <n v="0"/>
    <x v="41"/>
    <s v="S.4642"/>
    <x v="264"/>
  </r>
  <r>
    <x v="1"/>
    <n v="2"/>
    <n v="4643"/>
    <s v="PT-CRP-18/INT-48.a - GUSPINI  -  Ampliamento e riqualificazione impianti sportivi comunali -lotto 1"/>
    <s v="SERV.TECNICI-LLPP"/>
    <s v="SERV.TECNICI-LLPP"/>
    <s v="6.1.2.203"/>
    <n v="0"/>
    <n v="513754.29"/>
    <n v="411004.29"/>
    <n v="102750"/>
    <n v="0"/>
    <n v="0"/>
    <n v="411004.29"/>
    <n v="513754.29"/>
    <n v="0"/>
    <n v="0"/>
    <n v="0"/>
    <x v="42"/>
    <s v="S.4643"/>
    <x v="265"/>
  </r>
  <r>
    <x v="1"/>
    <n v="2"/>
    <n v="4644"/>
    <s v="PT-CRP-18/INT-48.b - GUSPINI  -  Ampliamento e riqualificazione impianti sportivi comunali -lotto 2"/>
    <m/>
    <s v="SERV.TECNICI-LLPP"/>
    <s v="6.1.2.203"/>
    <n v="0"/>
    <n v="1036245.71"/>
    <n v="72086.259999999995"/>
    <n v="829245.71"/>
    <n v="0"/>
    <n v="0"/>
    <n v="72086.259999999995"/>
    <n v="901331.97"/>
    <n v="0"/>
    <n v="0"/>
    <n v="0"/>
    <x v="43"/>
    <s v="S.4644"/>
    <x v="266"/>
  </r>
  <r>
    <x v="1"/>
    <n v="2"/>
    <n v="4645"/>
    <s v="PT-CRP-18/INT-26 - VILLACIDRO  -  Ristrutturazione Casa Anziano (da fondi comunali)"/>
    <s v="SERV.TECNICI-LLPP"/>
    <s v="SERV.TECNICI-LLPP"/>
    <s v="12.3.2.203"/>
    <n v="0"/>
    <n v="100000"/>
    <n v="0"/>
    <n v="50000"/>
    <n v="0"/>
    <n v="0"/>
    <n v="0"/>
    <n v="50000"/>
    <n v="0"/>
    <n v="0"/>
    <n v="0"/>
    <x v="44"/>
    <s v="S.4645"/>
    <x v="267"/>
  </r>
  <r>
    <x v="1"/>
    <n v="2"/>
    <n v="4646"/>
    <s v="PT_CRP_18/INT_3a - Itinerario in Cammino tra Storia e Natura - itinerario ambientale"/>
    <s v="SERV.TECNICI-LLPP"/>
    <s v="SERV.TECNICI-LLPP"/>
    <s v="8.1.2.203"/>
    <n v="0"/>
    <n v="219000"/>
    <n v="0"/>
    <n v="365000"/>
    <n v="0"/>
    <n v="0"/>
    <n v="0"/>
    <n v="365000"/>
    <n v="0"/>
    <n v="0"/>
    <n v="0"/>
    <x v="45"/>
    <s v="S.4646"/>
    <x v="268"/>
  </r>
  <r>
    <x v="1"/>
    <n v="2"/>
    <n v="4647"/>
    <s v="PT_CRP_18/I NT_3b ARBUS - Itinerario in Cammino tra Storia e Natura - itinerario culturale"/>
    <s v="SERV.TECNICI-LLPP"/>
    <s v="SERV.TECNICI-LLPP"/>
    <s v="8.1.2.203"/>
    <n v="0"/>
    <n v="215900"/>
    <n v="66536.179999999993"/>
    <n v="38100"/>
    <n v="0"/>
    <n v="0"/>
    <n v="66536.179999999993"/>
    <n v="104636.18"/>
    <n v="0"/>
    <n v="0"/>
    <n v="0"/>
    <x v="46"/>
    <s v="S.4647"/>
    <x v="269"/>
  </r>
  <r>
    <x v="1"/>
    <n v="2"/>
    <n v="4648"/>
    <s v="PT_CRP_18/INT_4 - Un mare, una spiaggia per tutti: Accessibilità e fruibilità della spiaggia di Piscinas"/>
    <s v="SERV.TECNICI-LLPP"/>
    <s v="SERV.TECNICI-LLPP"/>
    <s v="8.1.2.203"/>
    <n v="0"/>
    <n v="119000"/>
    <n v="0"/>
    <n v="21000"/>
    <n v="0"/>
    <n v="0"/>
    <n v="0"/>
    <n v="21000"/>
    <n v="0"/>
    <n v="0"/>
    <n v="0"/>
    <x v="47"/>
    <s v="S.4648"/>
    <x v="270"/>
  </r>
  <r>
    <x v="1"/>
    <n v="2"/>
    <n v="4649"/>
    <s v="PT_CRP_18/INT_6 - Itinerario turistico Le Colline e il Mare"/>
    <s v="SERV.TECNICI-LLPP"/>
    <s v="SERV.TECNICI-LLPP"/>
    <s v="8.1.2.203"/>
    <n v="0"/>
    <n v="170000"/>
    <n v="0"/>
    <n v="30000"/>
    <n v="0"/>
    <n v="0"/>
    <n v="0"/>
    <n v="30000"/>
    <n v="0"/>
    <n v="0"/>
    <n v="0"/>
    <x v="48"/>
    <s v="S.4649"/>
    <x v="271"/>
  </r>
  <r>
    <x v="1"/>
    <n v="2"/>
    <n v="4650"/>
    <s v="PT_CRP_18/INT_14 ARBUS - Cicloturismo Panoramico"/>
    <s v="SERV.TECNICI-LLPP"/>
    <s v="SERV.TECNICI-LLPP"/>
    <s v="8.1.2.203"/>
    <n v="0"/>
    <n v="170000"/>
    <n v="0"/>
    <n v="30000"/>
    <n v="0"/>
    <n v="0"/>
    <n v="0"/>
    <n v="30000"/>
    <n v="0"/>
    <n v="0"/>
    <n v="0"/>
    <x v="49"/>
    <s v="S.4650"/>
    <x v="272"/>
  </r>
  <r>
    <x v="1"/>
    <n v="2"/>
    <n v="4651"/>
    <s v="PT_CRP_18/I NT_16 GUSPINI - Centro di documentazione della Miniera: allestimento multimediale"/>
    <s v="SERV.TECNICI-LLPP"/>
    <s v="SERV.TECNICI-LLPP"/>
    <s v="8.1.2.203"/>
    <n v="0"/>
    <n v="255000"/>
    <n v="0"/>
    <n v="45000"/>
    <n v="0"/>
    <n v="0"/>
    <n v="0"/>
    <n v="45000"/>
    <n v="0"/>
    <n v="0"/>
    <n v="0"/>
    <x v="50"/>
    <s v="S.4651"/>
    <x v="273"/>
  </r>
  <r>
    <x v="1"/>
    <n v="2"/>
    <n v="4652"/>
    <s v="PT_CRP-18/INT_18 - Adeguamento e accessibilità dell'Ufficio geologico"/>
    <s v="SERV.TECNICI-LLPP"/>
    <s v="SERV.TECNICI-LLPP"/>
    <s v="8.1.2.203"/>
    <n v="0"/>
    <n v="170000"/>
    <n v="49151.23"/>
    <n v="30000"/>
    <n v="0"/>
    <n v="0"/>
    <n v="49151.23"/>
    <n v="79151.23"/>
    <n v="0"/>
    <n v="0"/>
    <n v="0"/>
    <x v="51"/>
    <s v="S.4652"/>
    <x v="274"/>
  </r>
  <r>
    <x v="1"/>
    <n v="2"/>
    <n v="4653"/>
    <s v="PT_CRP_18/INT_19 ARBUS - Adeguamento e accessibilità della Foresteria di Montevecchio"/>
    <s v="SERV.TECNICI-LLPP"/>
    <s v="SERV.TECNICI-LLPP"/>
    <s v="8.1.2.203"/>
    <n v="0"/>
    <n v="85000"/>
    <n v="0"/>
    <n v="15000"/>
    <n v="0"/>
    <n v="0"/>
    <n v="0"/>
    <n v="15000"/>
    <n v="0"/>
    <n v="0"/>
    <n v="0"/>
    <x v="52"/>
    <s v="S.4653"/>
    <x v="275"/>
  </r>
  <r>
    <x v="1"/>
    <n v="2"/>
    <n v="4654"/>
    <s v="PT_CRP_18/INT_21 - ZurabarArt sentieri e musica"/>
    <s v="SERV.TECNICI-LLPP"/>
    <s v="SERV.TECNICI-LLPP"/>
    <s v="8.1.2.203"/>
    <n v="0"/>
    <n v="187000"/>
    <n v="0"/>
    <n v="33000"/>
    <n v="0"/>
    <n v="0"/>
    <n v="0"/>
    <n v="33000"/>
    <n v="0"/>
    <n v="0"/>
    <n v="0"/>
    <x v="53"/>
    <s v="S.4654"/>
    <x v="276"/>
  </r>
  <r>
    <x v="1"/>
    <n v="2"/>
    <n v="4655"/>
    <s v="PT_CRP_18/I NT_25 - Adeguamento casa alloggio per anziani San Vincenzo"/>
    <s v="SERV.TECNICI-LLPP"/>
    <s v="SERV.TECNICI-LLPP"/>
    <s v="12.3.2.203"/>
    <n v="0"/>
    <n v="408000"/>
    <n v="0"/>
    <n v="544000"/>
    <n v="0"/>
    <n v="0"/>
    <n v="0"/>
    <n v="544000"/>
    <n v="0"/>
    <n v="0"/>
    <n v="0"/>
    <x v="54"/>
    <s v="S.4655"/>
    <x v="277"/>
  </r>
  <r>
    <x v="1"/>
    <n v="2"/>
    <n v="4656"/>
    <s v="PT_CRP_18/I NT_30 - Percorso vita intercomunale per persone con ridotte capacità motorie"/>
    <s v="SERV.TECNICI-LLPP"/>
    <s v="SERV.TECNICI-LLPP"/>
    <s v="12.2.2.203"/>
    <n v="0"/>
    <n v="132600"/>
    <n v="0"/>
    <n v="23400"/>
    <n v="0"/>
    <n v="0"/>
    <n v="0"/>
    <n v="23400"/>
    <n v="0"/>
    <n v="0"/>
    <n v="0"/>
    <x v="55"/>
    <s v="S.4656"/>
    <x v="278"/>
  </r>
  <r>
    <x v="1"/>
    <n v="2"/>
    <n v="4657"/>
    <s v="PT_CRP_18/INT_33 - Prima infanzia arburese"/>
    <s v="SERV.TECNICI-LLPP"/>
    <s v="SERV.TECNICI-LLPP"/>
    <s v="8.1.2.203"/>
    <n v="0"/>
    <n v="25000"/>
    <n v="0"/>
    <n v="0"/>
    <n v="0"/>
    <n v="0"/>
    <n v="0"/>
    <n v="0"/>
    <n v="0"/>
    <n v="0"/>
    <n v="0"/>
    <x v="56"/>
    <s v="S.4657"/>
    <x v="279"/>
  </r>
  <r>
    <x v="1"/>
    <n v="2"/>
    <n v="4658"/>
    <s v="PT_CRP_18/INT_34 - Tutti al nido!"/>
    <s v="SERV.TECNICI-LLPP"/>
    <s v="SERV.TECNICI-LLPP"/>
    <s v="12.1.2.203"/>
    <n v="0"/>
    <n v="66000"/>
    <n v="0"/>
    <n v="33000"/>
    <n v="0"/>
    <n v="0"/>
    <n v="0"/>
    <n v="33000"/>
    <n v="0"/>
    <n v="0"/>
    <n v="0"/>
    <x v="57"/>
    <s v="S.4658"/>
    <x v="280"/>
  </r>
  <r>
    <x v="1"/>
    <n v="2"/>
    <n v="4659"/>
    <s v="PT_CRP_18/INT_36 - Contributo in conto gestione Asilo nido"/>
    <s v="SERV.TECNICI-LLPP"/>
    <s v="SERV.TECNICI-LLPP"/>
    <s v="12.1.2.203"/>
    <n v="0"/>
    <n v="50000"/>
    <n v="0"/>
    <n v="25000"/>
    <n v="0"/>
    <n v="0"/>
    <n v="0"/>
    <n v="25000"/>
    <n v="0"/>
    <n v="0"/>
    <n v="0"/>
    <x v="58"/>
    <s v="S.4659"/>
    <x v="281"/>
  </r>
  <r>
    <x v="1"/>
    <n v="2"/>
    <n v="4660"/>
    <s v="PT_CRP_18/INT_38 TERRALBA - Contributo in conto gestione Asilo nido"/>
    <s v="SERV.TECNICI-LLPP"/>
    <s v="SERV.TECNICI-LLPP"/>
    <s v="12.1.2.203"/>
    <n v="0"/>
    <n v="123200"/>
    <n v="0"/>
    <n v="61600"/>
    <n v="0"/>
    <n v="0"/>
    <n v="0"/>
    <n v="61600"/>
    <n v="0"/>
    <n v="0"/>
    <n v="0"/>
    <x v="59"/>
    <s v="S.4660"/>
    <x v="282"/>
  </r>
  <r>
    <x v="1"/>
    <n v="2"/>
    <n v="4661"/>
    <s v="PT_CRP_18/INT_40 - Contributo in conto gestione prima infanzia"/>
    <s v="SERV.TECNICI-LLPP"/>
    <s v="SERV.TECNICI-LLPP"/>
    <s v="12.1.2.203"/>
    <n v="0"/>
    <n v="59000"/>
    <n v="0"/>
    <n v="44000"/>
    <n v="0"/>
    <n v="0"/>
    <n v="0"/>
    <n v="44000"/>
    <n v="0"/>
    <n v="0"/>
    <n v="0"/>
    <x v="60"/>
    <s v="S.4661"/>
    <x v="283"/>
  </r>
  <r>
    <x v="1"/>
    <n v="2"/>
    <n v="4662"/>
    <s v="PT_CRP_18/I NT_42 - Completamento piscina comunale"/>
    <s v="SERV.TECNICI-LLPP"/>
    <s v="SERV.TECNICI-LLPP"/>
    <s v="6.1.2.203"/>
    <n v="0"/>
    <n v="1200000"/>
    <n v="0"/>
    <n v="1600000"/>
    <n v="0"/>
    <n v="0"/>
    <n v="0"/>
    <n v="1600000"/>
    <n v="0"/>
    <n v="0"/>
    <n v="0"/>
    <x v="61"/>
    <s v="S.4662"/>
    <x v="284"/>
  </r>
  <r>
    <x v="1"/>
    <n v="2"/>
    <n v="4663"/>
    <s v="PT_CRP_18/INT_47 - Tennis - Impianto Sportivo Santa Sofia"/>
    <s v="SERV.TECNICI-LLPP"/>
    <s v="SERV.TECNICI-LLPP"/>
    <s v="6.1.2.203"/>
    <n v="0"/>
    <n v="210000"/>
    <n v="66845.08"/>
    <n v="210000"/>
    <n v="0"/>
    <n v="0"/>
    <n v="66845.08"/>
    <n v="276845.08"/>
    <n v="0"/>
    <n v="0"/>
    <n v="0"/>
    <x v="62"/>
    <s v="S.4663"/>
    <x v="285"/>
  </r>
  <r>
    <x v="1"/>
    <n v="2"/>
    <n v="4664"/>
    <s v="PT_CRP_18/INT_49 VILLACIDRO - GENNA - La porta del territorio"/>
    <s v="SERV.TECNICI-LLPP"/>
    <s v="SERV.TECNICI-LLPP"/>
    <s v="8.1.2.203"/>
    <n v="0"/>
    <n v="120000"/>
    <n v="120000"/>
    <n v="30000"/>
    <n v="0"/>
    <n v="0"/>
    <n v="120000"/>
    <n v="150000"/>
    <n v="30000"/>
    <n v="0"/>
    <n v="0"/>
    <x v="63"/>
    <s v="S.4664"/>
    <x v="286"/>
  </r>
  <r>
    <x v="1"/>
    <n v="2"/>
    <n v="4665"/>
    <s v="PT_CRP_18/INT_50 - Realizzazione della &quot;porta del territorio nel Terralbese&quot;"/>
    <s v="SERV.TECNICI-LLPP"/>
    <s v="SERV.TECNICI-LLPP"/>
    <s v="8.1.2.203"/>
    <n v="0"/>
    <n v="210000"/>
    <n v="210000"/>
    <n v="140000"/>
    <n v="0"/>
    <n v="0"/>
    <n v="207854.69"/>
    <n v="347854.69"/>
    <n v="140000"/>
    <n v="0"/>
    <n v="0"/>
    <x v="64"/>
    <s v="S.4665"/>
    <x v="287"/>
  </r>
  <r>
    <x v="1"/>
    <n v="2"/>
    <n v="4666"/>
    <s v="PT_CRP_18/INT_51 - Promozione territorio"/>
    <s v="SERV.TECNICI-LLPP"/>
    <s v="SERV.TECNICI-LLPP"/>
    <s v="8.1.2.203"/>
    <n v="0"/>
    <n v="270600"/>
    <n v="0"/>
    <n v="492000"/>
    <n v="0"/>
    <n v="0"/>
    <n v="0"/>
    <n v="492000"/>
    <n v="0"/>
    <n v="0"/>
    <n v="0"/>
    <x v="65"/>
    <s v="S.4666"/>
    <x v="288"/>
  </r>
  <r>
    <x v="1"/>
    <n v="2"/>
    <n v="4667"/>
    <s v="CONTRIBUTO RAS PER PROGETTO SUAPE (Obiettivo Tematico 2 - Azione 2.2.2)"/>
    <s v="SERV.TECNICI-LLPP"/>
    <s v="SERV.TECNICI-LLPP"/>
    <s v="8.1.2.202"/>
    <n v="0"/>
    <n v="15500"/>
    <n v="15500"/>
    <n v="15500"/>
    <n v="15500"/>
    <n v="15500"/>
    <n v="15500"/>
    <n v="31000"/>
    <n v="0"/>
    <n v="0"/>
    <n v="0"/>
    <x v="66"/>
    <s v="S.4667"/>
    <x v="111"/>
  </r>
  <r>
    <x v="1"/>
    <n v="2"/>
    <n v="6500"/>
    <s v="INTERVENTI NEGLI ECONCENTRI COMUNALI"/>
    <s v="SERV.TECNICI-LLPP"/>
    <s v="SERV.TECNICI-LLPP"/>
    <s v="9.3.2.202"/>
    <n v="85474.3"/>
    <n v="86952.15"/>
    <n v="86952.15"/>
    <n v="86952.15"/>
    <n v="86952.15"/>
    <n v="86952.15"/>
    <n v="0"/>
    <n v="86952.15"/>
    <n v="0"/>
    <n v="0"/>
    <n v="0"/>
    <x v="6"/>
    <s v="S.6500"/>
    <x v="289"/>
  </r>
  <r>
    <x v="1"/>
    <n v="7"/>
    <n v="7100"/>
    <s v="RITENUTE PREVIDENZIALI E ASSISTENZIALI"/>
    <s v="GESTIONE ECONOMICA FINANZIARIA"/>
    <s v="GESTIONE ECONOMICA FINANZIARIA"/>
    <s v="99.1.7.701"/>
    <n v="31112.41"/>
    <n v="40000"/>
    <n v="27834.75"/>
    <n v="40000"/>
    <n v="40000"/>
    <n v="40000"/>
    <n v="44.24"/>
    <n v="40044.239999999998"/>
    <n v="20000"/>
    <n v="0"/>
    <n v="0"/>
    <x v="7"/>
    <s v="S.7100"/>
    <x v="290"/>
  </r>
  <r>
    <x v="1"/>
    <n v="7"/>
    <n v="7110"/>
    <s v="RITENUTE ERARIALI"/>
    <s v="GESTIONE ECONOMICA FINANZIARIA"/>
    <s v="GESTIONE ECONOMICA FINANZIARIA"/>
    <s v="99.1.7.701"/>
    <n v="71166.039999999994"/>
    <n v="80000"/>
    <n v="72534.42"/>
    <n v="80000"/>
    <n v="80000"/>
    <n v="80000"/>
    <n v="1711.73"/>
    <n v="81711.73"/>
    <n v="47833.02"/>
    <n v="0"/>
    <n v="0"/>
    <x v="7"/>
    <s v="S.7110"/>
    <x v="291"/>
  </r>
  <r>
    <x v="1"/>
    <n v="7"/>
    <n v="7120"/>
    <s v="ALTRE RITENUTE AL PESONALE PER CONTO TERZI"/>
    <s v="GESTIONE ECONOMICA FINANZIARIA"/>
    <s v="GESTIONE ECONOMICA FINANZIARIA"/>
    <s v="99.1.7.702"/>
    <n v="15395.22"/>
    <n v="20000"/>
    <n v="7571.64"/>
    <n v="20000"/>
    <n v="20000"/>
    <n v="20000"/>
    <n v="0"/>
    <n v="20000"/>
    <n v="7620"/>
    <n v="0"/>
    <n v="0"/>
    <x v="7"/>
    <s v="S.7120"/>
    <x v="292"/>
  </r>
  <r>
    <x v="1"/>
    <n v="7"/>
    <n v="7130"/>
    <s v="RESTITUZIONE DI DEPOSITI CAUZIONALI"/>
    <s v="GESTIONE ECONOMICA FINANZIARIA"/>
    <s v="GESTIONE ECONOMICA FINANZIARIA"/>
    <s v="99.1.7.702"/>
    <n v="80"/>
    <n v="1000"/>
    <n v="4519.79"/>
    <n v="1000"/>
    <n v="1000"/>
    <n v="1000"/>
    <n v="7518.28"/>
    <n v="8518.2800000000007"/>
    <n v="0"/>
    <n v="0"/>
    <n v="0"/>
    <x v="7"/>
    <s v="S.7130"/>
    <x v="293"/>
  </r>
  <r>
    <x v="1"/>
    <n v="7"/>
    <n v="7145"/>
    <s v="SPESE PER SERVIZI PER CONTO TERZI"/>
    <s v="GESTIONE ECONOMICA FINANZIARIA"/>
    <s v="GESTIONE ECONOMICA FINANZIARIA"/>
    <s v="99.1.7.702"/>
    <n v="0"/>
    <n v="150000"/>
    <n v="0"/>
    <n v="150000"/>
    <n v="150000"/>
    <n v="150000"/>
    <n v="0"/>
    <n v="150000"/>
    <n v="0"/>
    <n v="0"/>
    <n v="0"/>
    <x v="7"/>
    <s v="S.7145"/>
    <x v="294"/>
  </r>
  <r>
    <x v="1"/>
    <n v="7"/>
    <n v="7150"/>
    <s v="ANTICIPAZIONI DI FONDI PER IL SERVIZIO ECONOMATO"/>
    <s v="GESTIONE ECONOMICA FINANZIARIA"/>
    <s v="GESTIONE ECONOMICA FINANZIARIA"/>
    <s v="99.1.7.702"/>
    <n v="1000"/>
    <n v="1000"/>
    <n v="1000"/>
    <n v="1000"/>
    <n v="1000"/>
    <n v="1000"/>
    <n v="0"/>
    <n v="1000"/>
    <n v="0"/>
    <n v="0"/>
    <n v="0"/>
    <x v="7"/>
    <s v="S.7150"/>
    <x v="295"/>
  </r>
  <r>
    <x v="1"/>
    <n v="7"/>
    <n v="7160"/>
    <s v="RESTITUZIONE DI DEPOSITI PER SPESE CONTRATTUALI"/>
    <s v="GESTIONE ECONOMICA FINANZIARIA"/>
    <s v="GESTIONE ECONOMICA FINANZIARIA"/>
    <s v="99.1.7.702"/>
    <n v="0"/>
    <n v="1000"/>
    <n v="675.79"/>
    <n v="1000"/>
    <n v="1000"/>
    <n v="1000"/>
    <n v="200"/>
    <n v="1200"/>
    <n v="0"/>
    <n v="0"/>
    <n v="0"/>
    <x v="7"/>
    <s v="S.7160"/>
    <x v="296"/>
  </r>
  <r>
    <x v="1"/>
    <n v="7"/>
    <n v="7170"/>
    <s v="SPLIT PAYMENT"/>
    <s v="GESTIONE ECONOMICA FINANZIARIA"/>
    <s v="GESTIONE ECONOMICA FINANZIARIA"/>
    <s v="99.1.7.701"/>
    <n v="332855.90000000002"/>
    <n v="850000"/>
    <n v="358253.8"/>
    <n v="850000"/>
    <n v="850000"/>
    <n v="850000"/>
    <n v="0"/>
    <n v="850000"/>
    <n v="77764.3"/>
    <n v="0"/>
    <n v="0"/>
    <x v="7"/>
    <s v="S.7170"/>
    <x v="297"/>
  </r>
  <r>
    <x v="2"/>
    <m/>
    <m/>
    <m/>
    <m/>
    <m/>
    <m/>
    <m/>
    <m/>
    <m/>
    <m/>
    <m/>
    <m/>
    <m/>
    <m/>
    <m/>
    <m/>
    <m/>
    <x v="69"/>
    <m/>
    <x v="2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 pivot4" cacheId="0" applyNumberFormats="0" applyBorderFormats="0" applyFontFormats="0" applyPatternFormats="0" applyAlignmentFormats="0" applyWidthHeightFormats="1" dataCaption="Valori" updatedVersion="7" minRefreshableVersion="3" useAutoFormatting="1" itemPrintTitles="1" createdVersion="7" indent="0" outline="1" outlineData="1" multipleFieldFilters="0">
  <location ref="A3:D511" firstHeaderRow="0" firstDataRow="1" firstDataCol="1"/>
  <pivotFields count="21"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axis="axisRow" showAll="0">
      <items count="71">
        <item x="0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1"/>
        <item x="8"/>
        <item x="2"/>
        <item x="7"/>
        <item x="11"/>
        <item x="12"/>
        <item x="14"/>
        <item x="13"/>
        <item x="9"/>
        <item x="10"/>
        <item x="67"/>
        <item x="68"/>
        <item x="3"/>
        <item x="6"/>
        <item x="66"/>
        <item x="5"/>
        <item x="4"/>
        <item x="69"/>
        <item t="default"/>
      </items>
    </pivotField>
    <pivotField showAll="0"/>
    <pivotField axis="axisRow" showAll="0">
      <items count="300">
        <item x="0"/>
        <item x="177"/>
        <item x="178"/>
        <item x="179"/>
        <item x="180"/>
        <item x="181"/>
        <item x="182"/>
        <item x="117"/>
        <item x="183"/>
        <item x="184"/>
        <item x="185"/>
        <item x="186"/>
        <item x="187"/>
        <item x="188"/>
        <item x="189"/>
        <item x="19"/>
        <item x="118"/>
        <item x="20"/>
        <item x="119"/>
        <item x="21"/>
        <item x="120"/>
        <item x="121"/>
        <item x="122"/>
        <item x="123"/>
        <item x="124"/>
        <item x="125"/>
        <item x="126"/>
        <item x="22"/>
        <item x="127"/>
        <item x="128"/>
        <item x="129"/>
        <item x="130"/>
        <item x="23"/>
        <item x="131"/>
        <item x="24"/>
        <item x="25"/>
        <item x="132"/>
        <item x="26"/>
        <item x="27"/>
        <item x="133"/>
        <item x="134"/>
        <item x="135"/>
        <item x="136"/>
        <item x="28"/>
        <item x="137"/>
        <item x="138"/>
        <item x="139"/>
        <item x="140"/>
        <item x="141"/>
        <item x="142"/>
        <item x="143"/>
        <item x="29"/>
        <item x="144"/>
        <item x="145"/>
        <item x="146"/>
        <item x="147"/>
        <item x="148"/>
        <item x="149"/>
        <item x="150"/>
        <item x="151"/>
        <item x="30"/>
        <item x="31"/>
        <item x="32"/>
        <item x="33"/>
        <item x="34"/>
        <item x="35"/>
        <item x="36"/>
        <item x="37"/>
        <item x="1"/>
        <item x="152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38"/>
        <item x="211"/>
        <item x="39"/>
        <item x="40"/>
        <item x="41"/>
        <item x="2"/>
        <item x="42"/>
        <item x="50"/>
        <item x="153"/>
        <item x="212"/>
        <item x="154"/>
        <item x="155"/>
        <item x="156"/>
        <item x="157"/>
        <item x="213"/>
        <item x="214"/>
        <item x="215"/>
        <item x="43"/>
        <item x="158"/>
        <item x="159"/>
        <item x="3"/>
        <item x="44"/>
        <item x="216"/>
        <item x="217"/>
        <item x="218"/>
        <item x="4"/>
        <item x="112"/>
        <item x="219"/>
        <item x="113"/>
        <item x="220"/>
        <item x="221"/>
        <item x="222"/>
        <item x="223"/>
        <item x="114"/>
        <item x="224"/>
        <item x="115"/>
        <item x="45"/>
        <item x="160"/>
        <item x="51"/>
        <item x="225"/>
        <item x="52"/>
        <item x="226"/>
        <item x="116"/>
        <item x="46"/>
        <item x="227"/>
        <item x="228"/>
        <item x="53"/>
        <item x="54"/>
        <item x="229"/>
        <item x="55"/>
        <item x="230"/>
        <item x="56"/>
        <item x="231"/>
        <item x="232"/>
        <item x="233"/>
        <item x="57"/>
        <item x="58"/>
        <item x="59"/>
        <item x="234"/>
        <item x="235"/>
        <item x="236"/>
        <item x="237"/>
        <item x="60"/>
        <item x="238"/>
        <item x="61"/>
        <item x="239"/>
        <item x="62"/>
        <item x="240"/>
        <item x="63"/>
        <item x="241"/>
        <item x="64"/>
        <item x="242"/>
        <item x="65"/>
        <item x="243"/>
        <item x="66"/>
        <item x="244"/>
        <item x="67"/>
        <item x="245"/>
        <item x="68"/>
        <item x="246"/>
        <item x="69"/>
        <item x="247"/>
        <item x="70"/>
        <item x="248"/>
        <item x="71"/>
        <item x="249"/>
        <item x="72"/>
        <item x="250"/>
        <item x="73"/>
        <item x="251"/>
        <item x="74"/>
        <item x="252"/>
        <item x="75"/>
        <item x="253"/>
        <item x="76"/>
        <item x="254"/>
        <item x="77"/>
        <item x="255"/>
        <item x="78"/>
        <item x="256"/>
        <item x="79"/>
        <item x="257"/>
        <item x="80"/>
        <item x="258"/>
        <item x="81"/>
        <item x="259"/>
        <item x="260"/>
        <item x="82"/>
        <item x="261"/>
        <item x="83"/>
        <item x="262"/>
        <item x="84"/>
        <item x="263"/>
        <item x="85"/>
        <item x="264"/>
        <item x="86"/>
        <item x="265"/>
        <item x="87"/>
        <item x="266"/>
        <item x="88"/>
        <item x="267"/>
        <item x="89"/>
        <item x="268"/>
        <item x="90"/>
        <item x="269"/>
        <item x="91"/>
        <item x="270"/>
        <item x="92"/>
        <item x="271"/>
        <item x="93"/>
        <item x="272"/>
        <item x="94"/>
        <item x="273"/>
        <item x="95"/>
        <item x="274"/>
        <item x="96"/>
        <item x="275"/>
        <item x="97"/>
        <item x="276"/>
        <item x="98"/>
        <item x="277"/>
        <item x="99"/>
        <item x="278"/>
        <item x="100"/>
        <item x="279"/>
        <item x="101"/>
        <item x="280"/>
        <item x="102"/>
        <item x="281"/>
        <item x="103"/>
        <item x="282"/>
        <item x="104"/>
        <item x="283"/>
        <item x="105"/>
        <item x="284"/>
        <item x="106"/>
        <item x="285"/>
        <item x="107"/>
        <item x="286"/>
        <item x="108"/>
        <item x="287"/>
        <item x="109"/>
        <item x="288"/>
        <item x="110"/>
        <item x="111"/>
        <item x="161"/>
        <item x="47"/>
        <item x="162"/>
        <item x="48"/>
        <item x="49"/>
        <item x="5"/>
        <item x="289"/>
        <item x="163"/>
        <item x="164"/>
        <item x="165"/>
        <item x="166"/>
        <item x="6"/>
        <item x="290"/>
        <item x="291"/>
        <item x="292"/>
        <item x="293"/>
        <item x="294"/>
        <item x="295"/>
        <item x="296"/>
        <item x="297"/>
        <item x="7"/>
        <item x="8"/>
        <item x="9"/>
        <item x="10"/>
        <item x="11"/>
        <item x="167"/>
        <item x="168"/>
        <item x="169"/>
        <item x="12"/>
        <item x="13"/>
        <item x="14"/>
        <item x="170"/>
        <item x="171"/>
        <item x="172"/>
        <item x="15"/>
        <item x="16"/>
        <item x="17"/>
        <item x="18"/>
        <item x="173"/>
        <item x="174"/>
        <item x="175"/>
        <item x="176"/>
        <item x="298"/>
        <item t="default"/>
      </items>
    </pivotField>
  </pivotFields>
  <rowFields count="3">
    <field x="18"/>
    <field x="0"/>
    <field x="20"/>
  </rowFields>
  <rowItems count="508">
    <i>
      <x/>
    </i>
    <i r="1">
      <x/>
    </i>
    <i r="2">
      <x/>
    </i>
    <i r="2">
      <x v="15"/>
    </i>
    <i r="2">
      <x v="17"/>
    </i>
    <i r="2">
      <x v="19"/>
    </i>
    <i r="2">
      <x v="27"/>
    </i>
    <i r="2">
      <x v="32"/>
    </i>
    <i r="2">
      <x v="34"/>
    </i>
    <i r="2">
      <x v="35"/>
    </i>
    <i r="2">
      <x v="60"/>
    </i>
    <i r="2">
      <x v="61"/>
    </i>
    <i r="2">
      <x v="67"/>
    </i>
    <i r="2">
      <x v="68"/>
    </i>
    <i r="2">
      <x v="91"/>
    </i>
    <i r="2">
      <x v="93"/>
    </i>
    <i r="2">
      <x v="94"/>
    </i>
    <i r="2">
      <x v="111"/>
    </i>
    <i r="2">
      <x v="140"/>
    </i>
    <i r="2">
      <x v="142"/>
    </i>
    <i r="2">
      <x v="146"/>
    </i>
    <i r="2">
      <x v="261"/>
    </i>
    <i r="2">
      <x v="267"/>
    </i>
    <i r="2">
      <x v="276"/>
    </i>
    <i r="2">
      <x v="277"/>
    </i>
    <i r="2">
      <x v="278"/>
    </i>
    <i r="2">
      <x v="279"/>
    </i>
    <i r="2">
      <x v="280"/>
    </i>
    <i r="2">
      <x v="284"/>
    </i>
    <i r="2">
      <x v="285"/>
    </i>
    <i r="2">
      <x v="286"/>
    </i>
    <i r="2">
      <x v="293"/>
    </i>
    <i r="1">
      <x v="1"/>
    </i>
    <i r="2">
      <x v="2"/>
    </i>
    <i r="2">
      <x v="3"/>
    </i>
    <i r="2">
      <x v="4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6"/>
    </i>
    <i r="2">
      <x v="18"/>
    </i>
    <i r="2">
      <x v="20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8"/>
    </i>
    <i r="2">
      <x v="29"/>
    </i>
    <i r="2">
      <x v="30"/>
    </i>
    <i r="2">
      <x v="31"/>
    </i>
    <i r="2">
      <x v="33"/>
    </i>
    <i r="2">
      <x v="36"/>
    </i>
    <i r="2">
      <x v="39"/>
    </i>
    <i r="2">
      <x v="40"/>
    </i>
    <i r="2">
      <x v="41"/>
    </i>
    <i r="2">
      <x v="42"/>
    </i>
    <i r="2">
      <x v="53"/>
    </i>
    <i r="2">
      <x v="54"/>
    </i>
    <i r="2">
      <x v="55"/>
    </i>
    <i r="2">
      <x v="56"/>
    </i>
    <i r="2">
      <x v="57"/>
    </i>
    <i r="2">
      <x v="58"/>
    </i>
    <i r="2">
      <x v="59"/>
    </i>
    <i r="2">
      <x v="69"/>
    </i>
    <i r="2">
      <x v="70"/>
    </i>
    <i r="2">
      <x v="71"/>
    </i>
    <i r="2">
      <x v="72"/>
    </i>
    <i r="2">
      <x v="73"/>
    </i>
    <i r="2">
      <x v="74"/>
    </i>
    <i r="2">
      <x v="75"/>
    </i>
    <i r="2">
      <x v="76"/>
    </i>
    <i r="2">
      <x v="77"/>
    </i>
    <i r="2">
      <x v="78"/>
    </i>
    <i r="2">
      <x v="79"/>
    </i>
    <i r="2">
      <x v="80"/>
    </i>
    <i r="2">
      <x v="81"/>
    </i>
    <i r="2">
      <x v="82"/>
    </i>
    <i r="2">
      <x v="83"/>
    </i>
    <i r="2">
      <x v="84"/>
    </i>
    <i r="2">
      <x v="85"/>
    </i>
    <i r="2">
      <x v="86"/>
    </i>
    <i r="2">
      <x v="87"/>
    </i>
    <i r="2">
      <x v="88"/>
    </i>
    <i r="2">
      <x v="89"/>
    </i>
    <i r="2">
      <x v="90"/>
    </i>
    <i r="2">
      <x v="92"/>
    </i>
    <i r="2">
      <x v="99"/>
    </i>
    <i r="2">
      <x v="100"/>
    </i>
    <i r="2">
      <x v="101"/>
    </i>
    <i r="2">
      <x v="102"/>
    </i>
    <i r="2">
      <x v="103"/>
    </i>
    <i r="2">
      <x v="104"/>
    </i>
    <i r="2">
      <x v="106"/>
    </i>
    <i r="2">
      <x v="107"/>
    </i>
    <i r="2">
      <x v="109"/>
    </i>
    <i r="2">
      <x v="110"/>
    </i>
    <i r="2">
      <x v="113"/>
    </i>
    <i r="2">
      <x v="114"/>
    </i>
    <i r="2">
      <x v="115"/>
    </i>
    <i r="2">
      <x v="117"/>
    </i>
    <i r="2">
      <x v="118"/>
    </i>
    <i r="2">
      <x v="119"/>
    </i>
    <i r="2">
      <x v="120"/>
    </i>
    <i r="2">
      <x v="121"/>
    </i>
    <i r="2">
      <x v="122"/>
    </i>
    <i r="2">
      <x v="123"/>
    </i>
    <i r="2">
      <x v="124"/>
    </i>
    <i r="2">
      <x v="125"/>
    </i>
    <i r="2">
      <x v="128"/>
    </i>
    <i r="2">
      <x v="133"/>
    </i>
    <i r="2">
      <x v="135"/>
    </i>
    <i r="2">
      <x v="141"/>
    </i>
    <i r="2">
      <x v="143"/>
    </i>
    <i r="2">
      <x v="144"/>
    </i>
    <i r="2">
      <x v="151"/>
    </i>
    <i r="2">
      <x v="263"/>
    </i>
    <i r="2">
      <x v="264"/>
    </i>
    <i r="2">
      <x v="265"/>
    </i>
    <i r="2">
      <x v="266"/>
    </i>
    <i r="2">
      <x v="281"/>
    </i>
    <i r="2">
      <x v="282"/>
    </i>
    <i r="2">
      <x v="283"/>
    </i>
    <i r="2">
      <x v="287"/>
    </i>
    <i r="2">
      <x v="288"/>
    </i>
    <i r="2">
      <x v="289"/>
    </i>
    <i r="2">
      <x v="294"/>
    </i>
    <i r="2">
      <x v="295"/>
    </i>
    <i r="2">
      <x v="296"/>
    </i>
    <i r="2">
      <x v="297"/>
    </i>
    <i>
      <x v="1"/>
    </i>
    <i r="1">
      <x/>
    </i>
    <i r="2">
      <x v="153"/>
    </i>
    <i r="1">
      <x v="1"/>
    </i>
    <i r="2">
      <x v="152"/>
    </i>
    <i>
      <x v="2"/>
    </i>
    <i r="1">
      <x/>
    </i>
    <i r="2">
      <x v="155"/>
    </i>
    <i r="1">
      <x v="1"/>
    </i>
    <i r="2">
      <x v="154"/>
    </i>
    <i>
      <x v="3"/>
    </i>
    <i r="1">
      <x/>
    </i>
    <i r="2">
      <x v="157"/>
    </i>
    <i r="1">
      <x v="1"/>
    </i>
    <i r="2">
      <x v="156"/>
    </i>
    <i>
      <x v="4"/>
    </i>
    <i r="1">
      <x/>
    </i>
    <i r="2">
      <x v="159"/>
    </i>
    <i r="1">
      <x v="1"/>
    </i>
    <i r="2">
      <x v="158"/>
    </i>
    <i>
      <x v="5"/>
    </i>
    <i r="1">
      <x/>
    </i>
    <i r="2">
      <x v="161"/>
    </i>
    <i r="1">
      <x v="1"/>
    </i>
    <i r="2">
      <x v="160"/>
    </i>
    <i>
      <x v="6"/>
    </i>
    <i r="1">
      <x/>
    </i>
    <i r="2">
      <x v="163"/>
    </i>
    <i r="1">
      <x v="1"/>
    </i>
    <i r="2">
      <x v="162"/>
    </i>
    <i>
      <x v="7"/>
    </i>
    <i r="1">
      <x/>
    </i>
    <i r="2">
      <x v="165"/>
    </i>
    <i r="1">
      <x v="1"/>
    </i>
    <i r="2">
      <x v="164"/>
    </i>
    <i>
      <x v="8"/>
    </i>
    <i r="1">
      <x/>
    </i>
    <i r="2">
      <x v="167"/>
    </i>
    <i r="1">
      <x v="1"/>
    </i>
    <i r="2">
      <x v="166"/>
    </i>
    <i>
      <x v="9"/>
    </i>
    <i r="1">
      <x/>
    </i>
    <i r="2">
      <x v="169"/>
    </i>
    <i r="1">
      <x v="1"/>
    </i>
    <i r="2">
      <x v="168"/>
    </i>
    <i>
      <x v="10"/>
    </i>
    <i r="1">
      <x/>
    </i>
    <i r="2">
      <x v="171"/>
    </i>
    <i r="1">
      <x v="1"/>
    </i>
    <i r="2">
      <x v="170"/>
    </i>
    <i>
      <x v="11"/>
    </i>
    <i r="1">
      <x/>
    </i>
    <i r="2">
      <x v="173"/>
    </i>
    <i r="1">
      <x v="1"/>
    </i>
    <i r="2">
      <x v="172"/>
    </i>
    <i>
      <x v="12"/>
    </i>
    <i r="1">
      <x/>
    </i>
    <i r="2">
      <x v="175"/>
    </i>
    <i r="1">
      <x v="1"/>
    </i>
    <i r="2">
      <x v="174"/>
    </i>
    <i>
      <x v="13"/>
    </i>
    <i r="1">
      <x/>
    </i>
    <i r="2">
      <x v="177"/>
    </i>
    <i r="1">
      <x v="1"/>
    </i>
    <i r="2">
      <x v="176"/>
    </i>
    <i>
      <x v="14"/>
    </i>
    <i r="1">
      <x/>
    </i>
    <i r="2">
      <x v="179"/>
    </i>
    <i r="1">
      <x v="1"/>
    </i>
    <i r="2">
      <x v="178"/>
    </i>
    <i>
      <x v="15"/>
    </i>
    <i r="1">
      <x/>
    </i>
    <i r="2">
      <x v="181"/>
    </i>
    <i r="1">
      <x v="1"/>
    </i>
    <i r="2">
      <x v="180"/>
    </i>
    <i>
      <x v="16"/>
    </i>
    <i r="1">
      <x/>
    </i>
    <i r="2">
      <x v="183"/>
    </i>
    <i r="1">
      <x v="1"/>
    </i>
    <i r="2">
      <x v="182"/>
    </i>
    <i>
      <x v="17"/>
    </i>
    <i r="1">
      <x/>
    </i>
    <i r="2">
      <x v="185"/>
    </i>
    <i r="1">
      <x v="1"/>
    </i>
    <i r="2">
      <x v="184"/>
    </i>
    <i>
      <x v="18"/>
    </i>
    <i r="1">
      <x/>
    </i>
    <i r="2">
      <x v="187"/>
    </i>
    <i r="1">
      <x v="1"/>
    </i>
    <i r="2">
      <x v="186"/>
    </i>
    <i>
      <x v="19"/>
    </i>
    <i r="1">
      <x/>
    </i>
    <i r="2">
      <x v="189"/>
    </i>
    <i r="1">
      <x v="1"/>
    </i>
    <i r="2">
      <x v="188"/>
    </i>
    <i>
      <x v="20"/>
    </i>
    <i r="1">
      <x/>
    </i>
    <i r="2">
      <x v="191"/>
    </i>
    <i r="1">
      <x v="1"/>
    </i>
    <i r="2">
      <x v="190"/>
    </i>
    <i>
      <x v="21"/>
    </i>
    <i r="1">
      <x/>
    </i>
    <i r="2">
      <x v="193"/>
    </i>
    <i r="1">
      <x v="1"/>
    </i>
    <i r="2">
      <x v="192"/>
    </i>
    <i>
      <x v="22"/>
    </i>
    <i r="1">
      <x/>
    </i>
    <i r="2">
      <x v="195"/>
    </i>
    <i r="1">
      <x v="1"/>
    </i>
    <i r="2">
      <x v="194"/>
    </i>
    <i>
      <x v="23"/>
    </i>
    <i r="1">
      <x/>
    </i>
    <i r="2">
      <x v="198"/>
    </i>
    <i r="1">
      <x v="1"/>
    </i>
    <i r="2">
      <x v="197"/>
    </i>
    <i>
      <x v="24"/>
    </i>
    <i r="1">
      <x/>
    </i>
    <i r="2">
      <x v="200"/>
    </i>
    <i r="1">
      <x v="1"/>
    </i>
    <i r="2">
      <x v="199"/>
    </i>
    <i>
      <x v="25"/>
    </i>
    <i r="1">
      <x/>
    </i>
    <i r="2">
      <x v="202"/>
    </i>
    <i r="1">
      <x v="1"/>
    </i>
    <i r="2">
      <x v="201"/>
    </i>
    <i>
      <x v="26"/>
    </i>
    <i r="1">
      <x/>
    </i>
    <i r="2">
      <x v="204"/>
    </i>
    <i r="1">
      <x v="1"/>
    </i>
    <i r="2">
      <x v="203"/>
    </i>
    <i>
      <x v="27"/>
    </i>
    <i r="1">
      <x/>
    </i>
    <i r="2">
      <x v="206"/>
    </i>
    <i r="1">
      <x v="1"/>
    </i>
    <i r="2">
      <x v="205"/>
    </i>
    <i>
      <x v="28"/>
    </i>
    <i r="1">
      <x/>
    </i>
    <i r="2">
      <x v="208"/>
    </i>
    <i r="1">
      <x v="1"/>
    </i>
    <i r="2">
      <x v="207"/>
    </i>
    <i>
      <x v="29"/>
    </i>
    <i r="1">
      <x/>
    </i>
    <i r="2">
      <x v="210"/>
    </i>
    <i r="1">
      <x v="1"/>
    </i>
    <i r="2">
      <x v="209"/>
    </i>
    <i>
      <x v="30"/>
    </i>
    <i r="1">
      <x/>
    </i>
    <i r="2">
      <x v="212"/>
    </i>
    <i r="1">
      <x v="1"/>
    </i>
    <i r="2">
      <x v="211"/>
    </i>
    <i>
      <x v="31"/>
    </i>
    <i r="1">
      <x/>
    </i>
    <i r="2">
      <x v="214"/>
    </i>
    <i r="1">
      <x v="1"/>
    </i>
    <i r="2">
      <x v="213"/>
    </i>
    <i>
      <x v="32"/>
    </i>
    <i r="1">
      <x/>
    </i>
    <i r="2">
      <x v="216"/>
    </i>
    <i r="1">
      <x v="1"/>
    </i>
    <i r="2">
      <x v="215"/>
    </i>
    <i>
      <x v="33"/>
    </i>
    <i r="1">
      <x/>
    </i>
    <i r="2">
      <x v="218"/>
    </i>
    <i r="1">
      <x v="1"/>
    </i>
    <i r="2">
      <x v="217"/>
    </i>
    <i>
      <x v="34"/>
    </i>
    <i r="1">
      <x/>
    </i>
    <i r="2">
      <x v="220"/>
    </i>
    <i r="1">
      <x v="1"/>
    </i>
    <i r="2">
      <x v="219"/>
    </i>
    <i>
      <x v="35"/>
    </i>
    <i r="1">
      <x/>
    </i>
    <i r="2">
      <x v="222"/>
    </i>
    <i r="1">
      <x v="1"/>
    </i>
    <i r="2">
      <x v="221"/>
    </i>
    <i>
      <x v="36"/>
    </i>
    <i r="1">
      <x/>
    </i>
    <i r="2">
      <x v="224"/>
    </i>
    <i r="1">
      <x v="1"/>
    </i>
    <i r="2">
      <x v="223"/>
    </i>
    <i>
      <x v="37"/>
    </i>
    <i r="1">
      <x/>
    </i>
    <i r="2">
      <x v="226"/>
    </i>
    <i r="1">
      <x v="1"/>
    </i>
    <i r="2">
      <x v="225"/>
    </i>
    <i>
      <x v="38"/>
    </i>
    <i r="1">
      <x/>
    </i>
    <i r="2">
      <x v="228"/>
    </i>
    <i r="1">
      <x v="1"/>
    </i>
    <i r="2">
      <x v="227"/>
    </i>
    <i>
      <x v="39"/>
    </i>
    <i r="1">
      <x/>
    </i>
    <i r="2">
      <x v="230"/>
    </i>
    <i r="1">
      <x v="1"/>
    </i>
    <i r="2">
      <x v="229"/>
    </i>
    <i>
      <x v="40"/>
    </i>
    <i r="1">
      <x/>
    </i>
    <i r="2">
      <x v="232"/>
    </i>
    <i r="1">
      <x v="1"/>
    </i>
    <i r="2">
      <x v="231"/>
    </i>
    <i>
      <x v="41"/>
    </i>
    <i r="1">
      <x/>
    </i>
    <i r="2">
      <x v="234"/>
    </i>
    <i r="1">
      <x v="1"/>
    </i>
    <i r="2">
      <x v="233"/>
    </i>
    <i>
      <x v="42"/>
    </i>
    <i r="1">
      <x/>
    </i>
    <i r="2">
      <x v="236"/>
    </i>
    <i r="1">
      <x v="1"/>
    </i>
    <i r="2">
      <x v="235"/>
    </i>
    <i>
      <x v="43"/>
    </i>
    <i r="1">
      <x/>
    </i>
    <i r="2">
      <x v="238"/>
    </i>
    <i r="1">
      <x v="1"/>
    </i>
    <i r="2">
      <x v="237"/>
    </i>
    <i>
      <x v="44"/>
    </i>
    <i r="1">
      <x/>
    </i>
    <i r="2">
      <x v="240"/>
    </i>
    <i r="1">
      <x v="1"/>
    </i>
    <i r="2">
      <x v="239"/>
    </i>
    <i>
      <x v="45"/>
    </i>
    <i r="1">
      <x/>
    </i>
    <i r="2">
      <x v="242"/>
    </i>
    <i r="1">
      <x v="1"/>
    </i>
    <i r="2">
      <x v="241"/>
    </i>
    <i>
      <x v="46"/>
    </i>
    <i r="1">
      <x/>
    </i>
    <i r="2">
      <x v="244"/>
    </i>
    <i r="1">
      <x v="1"/>
    </i>
    <i r="2">
      <x v="243"/>
    </i>
    <i>
      <x v="47"/>
    </i>
    <i r="1">
      <x/>
    </i>
    <i r="2">
      <x v="246"/>
    </i>
    <i r="1">
      <x v="1"/>
    </i>
    <i r="2">
      <x v="245"/>
    </i>
    <i>
      <x v="48"/>
    </i>
    <i r="1">
      <x/>
    </i>
    <i r="2">
      <x v="248"/>
    </i>
    <i r="1">
      <x v="1"/>
    </i>
    <i r="2">
      <x v="247"/>
    </i>
    <i>
      <x v="49"/>
    </i>
    <i r="1">
      <x/>
    </i>
    <i r="2">
      <x v="250"/>
    </i>
    <i r="1">
      <x v="1"/>
    </i>
    <i r="2">
      <x v="249"/>
    </i>
    <i>
      <x v="50"/>
    </i>
    <i r="1">
      <x/>
    </i>
    <i r="2">
      <x v="252"/>
    </i>
    <i r="1">
      <x v="1"/>
    </i>
    <i r="2">
      <x v="251"/>
    </i>
    <i>
      <x v="51"/>
    </i>
    <i r="1">
      <x/>
    </i>
    <i r="2">
      <x v="254"/>
    </i>
    <i r="1">
      <x v="1"/>
    </i>
    <i r="2">
      <x v="253"/>
    </i>
    <i>
      <x v="52"/>
    </i>
    <i r="1">
      <x/>
    </i>
    <i r="2">
      <x v="37"/>
    </i>
    <i r="2">
      <x v="38"/>
    </i>
    <i r="2">
      <x v="43"/>
    </i>
    <i r="2">
      <x v="62"/>
    </i>
    <i r="2">
      <x v="63"/>
    </i>
    <i r="2">
      <x v="64"/>
    </i>
    <i r="2">
      <x v="65"/>
    </i>
    <i r="2">
      <x v="66"/>
    </i>
    <i r="2">
      <x v="96"/>
    </i>
    <i r="1">
      <x v="1"/>
    </i>
    <i r="2">
      <x v="105"/>
    </i>
    <i>
      <x v="53"/>
    </i>
    <i r="1">
      <x/>
    </i>
    <i r="2">
      <x v="98"/>
    </i>
    <i r="1">
      <x v="1"/>
    </i>
    <i r="2">
      <x v="44"/>
    </i>
    <i r="2">
      <x v="45"/>
    </i>
    <i r="2">
      <x v="46"/>
    </i>
    <i r="2">
      <x v="47"/>
    </i>
    <i r="2">
      <x v="48"/>
    </i>
    <i r="2">
      <x v="49"/>
    </i>
    <i r="2">
      <x v="50"/>
    </i>
    <i>
      <x v="54"/>
    </i>
    <i r="1">
      <x/>
    </i>
    <i r="2">
      <x v="116"/>
    </i>
    <i r="1">
      <x v="1"/>
    </i>
    <i r="2">
      <x v="126"/>
    </i>
    <i>
      <x v="55"/>
    </i>
    <i r="1">
      <x/>
    </i>
    <i r="2">
      <x v="97"/>
    </i>
    <i r="2">
      <x v="108"/>
    </i>
    <i r="2">
      <x v="112"/>
    </i>
    <i r="2">
      <x v="127"/>
    </i>
    <i r="2">
      <x v="134"/>
    </i>
    <i r="2">
      <x v="257"/>
    </i>
    <i r="2">
      <x v="259"/>
    </i>
    <i r="2">
      <x v="260"/>
    </i>
    <i r="1">
      <x v="1"/>
    </i>
    <i r="2">
      <x v="268"/>
    </i>
    <i r="2">
      <x v="269"/>
    </i>
    <i r="2">
      <x v="270"/>
    </i>
    <i r="2">
      <x v="271"/>
    </i>
    <i r="2">
      <x v="272"/>
    </i>
    <i r="2">
      <x v="273"/>
    </i>
    <i r="2">
      <x v="274"/>
    </i>
    <i r="2">
      <x v="275"/>
    </i>
    <i>
      <x v="56"/>
    </i>
    <i r="1">
      <x/>
    </i>
    <i r="2">
      <x v="137"/>
    </i>
    <i r="1">
      <x v="1"/>
    </i>
    <i r="2">
      <x v="136"/>
    </i>
    <i>
      <x v="57"/>
    </i>
    <i r="1">
      <x/>
    </i>
    <i r="2">
      <x v="138"/>
    </i>
    <i r="1">
      <x v="1"/>
    </i>
    <i r="2">
      <x v="139"/>
    </i>
    <i>
      <x v="58"/>
    </i>
    <i r="1">
      <x/>
    </i>
    <i r="2">
      <x v="148"/>
    </i>
    <i r="1">
      <x v="1"/>
    </i>
    <i r="2">
      <x v="149"/>
    </i>
    <i>
      <x v="59"/>
    </i>
    <i r="1">
      <x/>
    </i>
    <i r="2">
      <x v="147"/>
    </i>
    <i r="1">
      <x v="1"/>
    </i>
    <i r="2">
      <x v="145"/>
    </i>
    <i>
      <x v="60"/>
    </i>
    <i r="1">
      <x/>
    </i>
    <i r="2">
      <x v="129"/>
    </i>
    <i r="1">
      <x v="1"/>
    </i>
    <i r="2">
      <x v="130"/>
    </i>
    <i>
      <x v="61"/>
    </i>
    <i r="1">
      <x/>
    </i>
    <i r="2">
      <x v="131"/>
    </i>
    <i r="1">
      <x v="1"/>
    </i>
    <i r="2">
      <x v="132"/>
    </i>
    <i>
      <x v="62"/>
    </i>
    <i r="1">
      <x v="1"/>
    </i>
    <i r="2">
      <x v="150"/>
    </i>
    <i>
      <x v="63"/>
    </i>
    <i r="1">
      <x v="1"/>
    </i>
    <i r="2">
      <x v="196"/>
    </i>
    <i>
      <x v="64"/>
    </i>
    <i r="1">
      <x/>
    </i>
    <i r="2">
      <x v="290"/>
    </i>
    <i r="1">
      <x v="1"/>
    </i>
    <i r="2">
      <x v="1"/>
    </i>
    <i r="2">
      <x v="256"/>
    </i>
    <i r="2">
      <x v="258"/>
    </i>
    <i>
      <x v="65"/>
    </i>
    <i r="1">
      <x/>
    </i>
    <i r="2">
      <x v="95"/>
    </i>
    <i r="1">
      <x v="1"/>
    </i>
    <i r="2">
      <x v="262"/>
    </i>
    <i>
      <x v="66"/>
    </i>
    <i r="1">
      <x/>
    </i>
    <i r="2">
      <x v="255"/>
    </i>
    <i r="1">
      <x v="1"/>
    </i>
    <i r="2">
      <x v="255"/>
    </i>
    <i>
      <x v="67"/>
    </i>
    <i r="1">
      <x/>
    </i>
    <i r="2">
      <x v="51"/>
    </i>
    <i r="1">
      <x v="1"/>
    </i>
    <i r="2">
      <x v="52"/>
    </i>
    <i>
      <x v="68"/>
    </i>
    <i r="1">
      <x/>
    </i>
    <i r="2">
      <x v="291"/>
    </i>
    <i r="2">
      <x v="292"/>
    </i>
    <i r="1">
      <x v="1"/>
    </i>
    <i r="2">
      <x v="5"/>
    </i>
    <i r="2">
      <x v="6"/>
    </i>
    <i>
      <x v="69"/>
    </i>
    <i r="1">
      <x v="2"/>
    </i>
    <i r="2">
      <x v="29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a di Prev2021" fld="10" baseField="20" baseItem="0" numFmtId="4"/>
    <dataField name="Somma di Prev2022" fld="11" baseField="20" baseItem="0" numFmtId="4"/>
    <dataField name="Somma di Prev2023" fld="12" baseField="20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511"/>
  <sheetViews>
    <sheetView tabSelected="1" topLeftCell="A100" workbookViewId="0">
      <selection activeCell="E20" sqref="E20"/>
    </sheetView>
  </sheetViews>
  <sheetFormatPr defaultRowHeight="14.4"/>
  <cols>
    <col min="1" max="1" width="133.21875" bestFit="1" customWidth="1"/>
    <col min="2" max="5" width="17.88671875" bestFit="1" customWidth="1"/>
    <col min="6" max="6" width="11" bestFit="1" customWidth="1"/>
    <col min="7" max="7" width="7.33203125" bestFit="1" customWidth="1"/>
    <col min="8" max="8" width="17.88671875" bestFit="1" customWidth="1"/>
    <col min="9" max="9" width="11" bestFit="1" customWidth="1"/>
    <col min="10" max="10" width="7.33203125" bestFit="1" customWidth="1"/>
    <col min="11" max="13" width="23.33203125" bestFit="1" customWidth="1"/>
  </cols>
  <sheetData>
    <row r="3" spans="1:4">
      <c r="A3" s="8" t="s">
        <v>569</v>
      </c>
      <c r="B3" t="s">
        <v>869</v>
      </c>
      <c r="C3" t="s">
        <v>870</v>
      </c>
      <c r="D3" t="s">
        <v>871</v>
      </c>
    </row>
    <row r="4" spans="1:4">
      <c r="A4" s="9">
        <v>0</v>
      </c>
      <c r="B4" s="12">
        <v>1592263.5</v>
      </c>
      <c r="C4" s="12">
        <v>1592263.5</v>
      </c>
      <c r="D4" s="12">
        <v>1592263.5</v>
      </c>
    </row>
    <row r="5" spans="1:4">
      <c r="A5" s="10" t="s">
        <v>5</v>
      </c>
      <c r="B5" s="12">
        <v>791131.74999999988</v>
      </c>
      <c r="C5" s="12">
        <v>791131.74999999988</v>
      </c>
      <c r="D5" s="12">
        <v>791131.74999999988</v>
      </c>
    </row>
    <row r="6" spans="1:4">
      <c r="A6" s="11" t="s">
        <v>571</v>
      </c>
      <c r="B6" s="12">
        <v>0</v>
      </c>
      <c r="C6" s="12">
        <v>0</v>
      </c>
      <c r="D6" s="12">
        <v>0</v>
      </c>
    </row>
    <row r="7" spans="1:4">
      <c r="A7" s="11" t="s">
        <v>586</v>
      </c>
      <c r="B7" s="12">
        <v>4000</v>
      </c>
      <c r="C7" s="12">
        <v>4000</v>
      </c>
      <c r="D7" s="12">
        <v>4000</v>
      </c>
    </row>
    <row r="8" spans="1:4">
      <c r="A8" s="11" t="s">
        <v>588</v>
      </c>
      <c r="B8" s="12">
        <v>0</v>
      </c>
      <c r="C8" s="12">
        <v>0</v>
      </c>
      <c r="D8" s="12">
        <v>0</v>
      </c>
    </row>
    <row r="9" spans="1:4">
      <c r="A9" s="11" t="s">
        <v>590</v>
      </c>
      <c r="B9" s="12">
        <v>0</v>
      </c>
      <c r="C9" s="12">
        <v>0</v>
      </c>
      <c r="D9" s="12">
        <v>0</v>
      </c>
    </row>
    <row r="10" spans="1:4">
      <c r="A10" s="11" t="s">
        <v>598</v>
      </c>
      <c r="B10" s="12">
        <v>500</v>
      </c>
      <c r="C10" s="12">
        <v>500</v>
      </c>
      <c r="D10" s="12">
        <v>500</v>
      </c>
    </row>
    <row r="11" spans="1:4">
      <c r="A11" s="11" t="s">
        <v>603</v>
      </c>
      <c r="B11" s="12">
        <v>500</v>
      </c>
      <c r="C11" s="12">
        <v>500</v>
      </c>
      <c r="D11" s="12">
        <v>500</v>
      </c>
    </row>
    <row r="12" spans="1:4">
      <c r="A12" s="11" t="s">
        <v>605</v>
      </c>
      <c r="B12" s="12">
        <v>15000</v>
      </c>
      <c r="C12" s="12">
        <v>15000</v>
      </c>
      <c r="D12" s="12">
        <v>15000</v>
      </c>
    </row>
    <row r="13" spans="1:4">
      <c r="A13" s="11" t="s">
        <v>606</v>
      </c>
      <c r="B13" s="12">
        <v>6000</v>
      </c>
      <c r="C13" s="12">
        <v>6000</v>
      </c>
      <c r="D13" s="12">
        <v>6000</v>
      </c>
    </row>
    <row r="14" spans="1:4">
      <c r="A14" s="11" t="s">
        <v>631</v>
      </c>
      <c r="B14" s="12">
        <v>90</v>
      </c>
      <c r="C14" s="12">
        <v>90</v>
      </c>
      <c r="D14" s="12">
        <v>90</v>
      </c>
    </row>
    <row r="15" spans="1:4">
      <c r="A15" s="11" t="s">
        <v>632</v>
      </c>
      <c r="B15" s="12">
        <v>4700</v>
      </c>
      <c r="C15" s="12">
        <v>4700</v>
      </c>
      <c r="D15" s="12">
        <v>4700</v>
      </c>
    </row>
    <row r="16" spans="1:4">
      <c r="A16" s="11" t="s">
        <v>638</v>
      </c>
      <c r="B16" s="12">
        <v>0</v>
      </c>
      <c r="C16" s="12">
        <v>0</v>
      </c>
      <c r="D16" s="12">
        <v>0</v>
      </c>
    </row>
    <row r="17" spans="1:4">
      <c r="A17" s="11" t="s">
        <v>639</v>
      </c>
      <c r="B17" s="12">
        <v>0</v>
      </c>
      <c r="C17" s="12">
        <v>0</v>
      </c>
      <c r="D17" s="12">
        <v>0</v>
      </c>
    </row>
    <row r="18" spans="1:4">
      <c r="A18" s="11" t="s">
        <v>662</v>
      </c>
      <c r="B18" s="12">
        <v>0</v>
      </c>
      <c r="C18" s="12">
        <v>0</v>
      </c>
      <c r="D18" s="12">
        <v>0</v>
      </c>
    </row>
    <row r="19" spans="1:4">
      <c r="A19" s="11" t="s">
        <v>664</v>
      </c>
      <c r="B19" s="12">
        <v>0</v>
      </c>
      <c r="C19" s="12">
        <v>0</v>
      </c>
      <c r="D19" s="12">
        <v>0</v>
      </c>
    </row>
    <row r="20" spans="1:4">
      <c r="A20" s="11" t="s">
        <v>665</v>
      </c>
      <c r="B20" s="12">
        <v>0</v>
      </c>
      <c r="C20" s="12">
        <v>0</v>
      </c>
      <c r="D20" s="12">
        <v>0</v>
      </c>
    </row>
    <row r="21" spans="1:4">
      <c r="A21" s="11" t="s">
        <v>682</v>
      </c>
      <c r="B21" s="12">
        <v>9655</v>
      </c>
      <c r="C21" s="12">
        <v>9655</v>
      </c>
      <c r="D21" s="12">
        <v>9655</v>
      </c>
    </row>
    <row r="22" spans="1:4">
      <c r="A22" s="11" t="s">
        <v>711</v>
      </c>
      <c r="B22" s="12">
        <v>0</v>
      </c>
      <c r="C22" s="12">
        <v>0</v>
      </c>
      <c r="D22" s="12">
        <v>0</v>
      </c>
    </row>
    <row r="23" spans="1:4">
      <c r="A23" s="11" t="s">
        <v>713</v>
      </c>
      <c r="B23" s="12">
        <v>0</v>
      </c>
      <c r="C23" s="12">
        <v>0</v>
      </c>
      <c r="D23" s="12">
        <v>0</v>
      </c>
    </row>
    <row r="24" spans="1:4">
      <c r="A24" s="11" t="s">
        <v>717</v>
      </c>
      <c r="B24" s="12">
        <v>0</v>
      </c>
      <c r="C24" s="12">
        <v>0</v>
      </c>
      <c r="D24" s="12">
        <v>0</v>
      </c>
    </row>
    <row r="25" spans="1:4">
      <c r="A25" s="11" t="s">
        <v>832</v>
      </c>
      <c r="B25" s="12">
        <v>385589.23</v>
      </c>
      <c r="C25" s="12">
        <v>385589.23</v>
      </c>
      <c r="D25" s="12">
        <v>385589.23</v>
      </c>
    </row>
    <row r="26" spans="1:4">
      <c r="A26" s="11" t="s">
        <v>838</v>
      </c>
      <c r="B26" s="12">
        <v>0</v>
      </c>
      <c r="C26" s="12">
        <v>0</v>
      </c>
      <c r="D26" s="12">
        <v>0</v>
      </c>
    </row>
    <row r="27" spans="1:4">
      <c r="A27" s="11" t="s">
        <v>847</v>
      </c>
      <c r="B27" s="12">
        <v>1323</v>
      </c>
      <c r="C27" s="12">
        <v>1323</v>
      </c>
      <c r="D27" s="12">
        <v>1323</v>
      </c>
    </row>
    <row r="28" spans="1:4">
      <c r="A28" s="11" t="s">
        <v>848</v>
      </c>
      <c r="B28" s="12">
        <v>0</v>
      </c>
      <c r="C28" s="12">
        <v>0</v>
      </c>
      <c r="D28" s="12">
        <v>0</v>
      </c>
    </row>
    <row r="29" spans="1:4">
      <c r="A29" s="11" t="s">
        <v>849</v>
      </c>
      <c r="B29" s="12">
        <v>0</v>
      </c>
      <c r="C29" s="12">
        <v>0</v>
      </c>
      <c r="D29" s="12">
        <v>0</v>
      </c>
    </row>
    <row r="30" spans="1:4">
      <c r="A30" s="11" t="s">
        <v>850</v>
      </c>
      <c r="B30" s="12">
        <v>0</v>
      </c>
      <c r="C30" s="12">
        <v>0</v>
      </c>
      <c r="D30" s="12">
        <v>0</v>
      </c>
    </row>
    <row r="31" spans="1:4">
      <c r="A31" s="11" t="s">
        <v>851</v>
      </c>
      <c r="B31" s="12">
        <v>0</v>
      </c>
      <c r="C31" s="12">
        <v>0</v>
      </c>
      <c r="D31" s="12">
        <v>0</v>
      </c>
    </row>
    <row r="32" spans="1:4">
      <c r="A32" s="11" t="s">
        <v>855</v>
      </c>
      <c r="B32" s="12">
        <v>160629.19</v>
      </c>
      <c r="C32" s="12">
        <v>160629.19</v>
      </c>
      <c r="D32" s="12">
        <v>160629.19</v>
      </c>
    </row>
    <row r="33" spans="1:4">
      <c r="A33" s="11" t="s">
        <v>856</v>
      </c>
      <c r="B33" s="12">
        <v>92755.97</v>
      </c>
      <c r="C33" s="12">
        <v>92755.97</v>
      </c>
      <c r="D33" s="12">
        <v>92755.97</v>
      </c>
    </row>
    <row r="34" spans="1:4">
      <c r="A34" s="11" t="s">
        <v>857</v>
      </c>
      <c r="B34" s="12">
        <v>93278.86</v>
      </c>
      <c r="C34" s="12">
        <v>93278.86</v>
      </c>
      <c r="D34" s="12">
        <v>93278.86</v>
      </c>
    </row>
    <row r="35" spans="1:4">
      <c r="A35" s="11" t="s">
        <v>864</v>
      </c>
      <c r="B35" s="12">
        <v>17110.5</v>
      </c>
      <c r="C35" s="12">
        <v>17110.5</v>
      </c>
      <c r="D35" s="12">
        <v>17110.5</v>
      </c>
    </row>
    <row r="36" spans="1:4">
      <c r="A36" s="10" t="s">
        <v>181</v>
      </c>
      <c r="B36" s="12">
        <v>801131.75</v>
      </c>
      <c r="C36" s="12">
        <v>801131.75</v>
      </c>
      <c r="D36" s="12">
        <v>801131.75</v>
      </c>
    </row>
    <row r="37" spans="1:4">
      <c r="A37" s="11" t="s">
        <v>573</v>
      </c>
      <c r="B37" s="12">
        <v>78000</v>
      </c>
      <c r="C37" s="12">
        <v>78000</v>
      </c>
      <c r="D37" s="12">
        <v>78000</v>
      </c>
    </row>
    <row r="38" spans="1:4">
      <c r="A38" s="11" t="s">
        <v>574</v>
      </c>
      <c r="B38" s="12">
        <v>2500</v>
      </c>
      <c r="C38" s="12">
        <v>2500</v>
      </c>
      <c r="D38" s="12">
        <v>2500</v>
      </c>
    </row>
    <row r="39" spans="1:4">
      <c r="A39" s="11" t="s">
        <v>575</v>
      </c>
      <c r="B39" s="12">
        <v>0</v>
      </c>
      <c r="C39" s="12">
        <v>0</v>
      </c>
      <c r="D39" s="12">
        <v>0</v>
      </c>
    </row>
    <row r="40" spans="1:4">
      <c r="A40" s="11" t="s">
        <v>578</v>
      </c>
      <c r="B40" s="12">
        <v>6125</v>
      </c>
      <c r="C40" s="12">
        <v>6125</v>
      </c>
      <c r="D40" s="12">
        <v>6125</v>
      </c>
    </row>
    <row r="41" spans="1:4">
      <c r="A41" s="11" t="s">
        <v>579</v>
      </c>
      <c r="B41" s="12">
        <v>1340</v>
      </c>
      <c r="C41" s="12">
        <v>1340</v>
      </c>
      <c r="D41" s="12">
        <v>1340</v>
      </c>
    </row>
    <row r="42" spans="1:4">
      <c r="A42" s="11" t="s">
        <v>580</v>
      </c>
      <c r="B42" s="12">
        <v>385</v>
      </c>
      <c r="C42" s="12">
        <v>385</v>
      </c>
      <c r="D42" s="12">
        <v>385</v>
      </c>
    </row>
    <row r="43" spans="1:4">
      <c r="A43" s="11" t="s">
        <v>581</v>
      </c>
      <c r="B43" s="12">
        <v>0</v>
      </c>
      <c r="C43" s="12">
        <v>0</v>
      </c>
      <c r="D43" s="12">
        <v>0</v>
      </c>
    </row>
    <row r="44" spans="1:4">
      <c r="A44" s="11" t="s">
        <v>582</v>
      </c>
      <c r="B44" s="12">
        <v>60972.43</v>
      </c>
      <c r="C44" s="12">
        <v>60972.43</v>
      </c>
      <c r="D44" s="12">
        <v>60972.43</v>
      </c>
    </row>
    <row r="45" spans="1:4">
      <c r="A45" s="11" t="s">
        <v>583</v>
      </c>
      <c r="B45" s="12">
        <v>12000</v>
      </c>
      <c r="C45" s="12">
        <v>12000</v>
      </c>
      <c r="D45" s="12">
        <v>12000</v>
      </c>
    </row>
    <row r="46" spans="1:4">
      <c r="A46" s="11" t="s">
        <v>584</v>
      </c>
      <c r="B46" s="12">
        <v>3250</v>
      </c>
      <c r="C46" s="12">
        <v>3250</v>
      </c>
      <c r="D46" s="12">
        <v>3250</v>
      </c>
    </row>
    <row r="47" spans="1:4">
      <c r="A47" s="11" t="s">
        <v>585</v>
      </c>
      <c r="B47" s="12">
        <v>1050</v>
      </c>
      <c r="C47" s="12">
        <v>1050</v>
      </c>
      <c r="D47" s="12">
        <v>1050</v>
      </c>
    </row>
    <row r="48" spans="1:4">
      <c r="A48" s="11" t="s">
        <v>587</v>
      </c>
      <c r="B48" s="12">
        <v>0</v>
      </c>
      <c r="C48" s="12">
        <v>0</v>
      </c>
      <c r="D48" s="12">
        <v>0</v>
      </c>
    </row>
    <row r="49" spans="1:4">
      <c r="A49" s="11" t="s">
        <v>589</v>
      </c>
      <c r="B49" s="12">
        <v>3900</v>
      </c>
      <c r="C49" s="12">
        <v>3900</v>
      </c>
      <c r="D49" s="12">
        <v>3900</v>
      </c>
    </row>
    <row r="50" spans="1:4">
      <c r="A50" s="11" t="s">
        <v>591</v>
      </c>
      <c r="B50" s="12">
        <v>4000</v>
      </c>
      <c r="C50" s="12">
        <v>4000</v>
      </c>
      <c r="D50" s="12">
        <v>4000</v>
      </c>
    </row>
    <row r="51" spans="1:4">
      <c r="A51" s="11" t="s">
        <v>592</v>
      </c>
      <c r="B51" s="12">
        <v>0</v>
      </c>
      <c r="C51" s="12">
        <v>0</v>
      </c>
      <c r="D51" s="12">
        <v>0</v>
      </c>
    </row>
    <row r="52" spans="1:4">
      <c r="A52" s="11" t="s">
        <v>593</v>
      </c>
      <c r="B52" s="12">
        <v>500</v>
      </c>
      <c r="C52" s="12">
        <v>500</v>
      </c>
      <c r="D52" s="12">
        <v>500</v>
      </c>
    </row>
    <row r="53" spans="1:4">
      <c r="A53" s="11" t="s">
        <v>594</v>
      </c>
      <c r="B53" s="12">
        <v>0</v>
      </c>
      <c r="C53" s="12">
        <v>0</v>
      </c>
      <c r="D53" s="12">
        <v>0</v>
      </c>
    </row>
    <row r="54" spans="1:4">
      <c r="A54" s="11" t="s">
        <v>595</v>
      </c>
      <c r="B54" s="12">
        <v>10000</v>
      </c>
      <c r="C54" s="12">
        <v>10000</v>
      </c>
      <c r="D54" s="12">
        <v>10000</v>
      </c>
    </row>
    <row r="55" spans="1:4">
      <c r="A55" s="11" t="s">
        <v>596</v>
      </c>
      <c r="B55" s="12">
        <v>4500</v>
      </c>
      <c r="C55" s="12">
        <v>4500</v>
      </c>
      <c r="D55" s="12">
        <v>4500</v>
      </c>
    </row>
    <row r="56" spans="1:4">
      <c r="A56" s="11" t="s">
        <v>597</v>
      </c>
      <c r="B56" s="12">
        <v>6000</v>
      </c>
      <c r="C56" s="12">
        <v>6000</v>
      </c>
      <c r="D56" s="12">
        <v>6000</v>
      </c>
    </row>
    <row r="57" spans="1:4">
      <c r="A57" s="11" t="s">
        <v>599</v>
      </c>
      <c r="B57" s="12">
        <v>5000</v>
      </c>
      <c r="C57" s="12">
        <v>5000</v>
      </c>
      <c r="D57" s="12">
        <v>5000</v>
      </c>
    </row>
    <row r="58" spans="1:4">
      <c r="A58" s="11" t="s">
        <v>600</v>
      </c>
      <c r="B58" s="12">
        <v>2000</v>
      </c>
      <c r="C58" s="12">
        <v>2000</v>
      </c>
      <c r="D58" s="12">
        <v>2000</v>
      </c>
    </row>
    <row r="59" spans="1:4">
      <c r="A59" s="11" t="s">
        <v>601</v>
      </c>
      <c r="B59" s="12">
        <v>1000</v>
      </c>
      <c r="C59" s="12">
        <v>1000</v>
      </c>
      <c r="D59" s="12">
        <v>1000</v>
      </c>
    </row>
    <row r="60" spans="1:4">
      <c r="A60" s="11" t="s">
        <v>602</v>
      </c>
      <c r="B60" s="12">
        <v>2575</v>
      </c>
      <c r="C60" s="12">
        <v>2575</v>
      </c>
      <c r="D60" s="12">
        <v>2575</v>
      </c>
    </row>
    <row r="61" spans="1:4">
      <c r="A61" s="11" t="s">
        <v>604</v>
      </c>
      <c r="B61" s="12">
        <v>1000</v>
      </c>
      <c r="C61" s="12">
        <v>1000</v>
      </c>
      <c r="D61" s="12">
        <v>1000</v>
      </c>
    </row>
    <row r="62" spans="1:4">
      <c r="A62" s="11" t="s">
        <v>607</v>
      </c>
      <c r="B62" s="12">
        <v>4000</v>
      </c>
      <c r="C62" s="12">
        <v>4000</v>
      </c>
      <c r="D62" s="12">
        <v>4000</v>
      </c>
    </row>
    <row r="63" spans="1:4">
      <c r="A63" s="11" t="s">
        <v>610</v>
      </c>
      <c r="B63" s="12">
        <v>28300</v>
      </c>
      <c r="C63" s="12">
        <v>28300</v>
      </c>
      <c r="D63" s="12">
        <v>28300</v>
      </c>
    </row>
    <row r="64" spans="1:4">
      <c r="A64" s="11" t="s">
        <v>611</v>
      </c>
      <c r="B64" s="12">
        <v>7850</v>
      </c>
      <c r="C64" s="12">
        <v>7850</v>
      </c>
      <c r="D64" s="12">
        <v>7850</v>
      </c>
    </row>
    <row r="65" spans="1:4">
      <c r="A65" s="11" t="s">
        <v>612</v>
      </c>
      <c r="B65" s="12">
        <v>1730</v>
      </c>
      <c r="C65" s="12">
        <v>1730</v>
      </c>
      <c r="D65" s="12">
        <v>1730</v>
      </c>
    </row>
    <row r="66" spans="1:4">
      <c r="A66" s="11" t="s">
        <v>613</v>
      </c>
      <c r="B66" s="12">
        <v>50</v>
      </c>
      <c r="C66" s="12">
        <v>50</v>
      </c>
      <c r="D66" s="12">
        <v>50</v>
      </c>
    </row>
    <row r="67" spans="1:4">
      <c r="A67" s="11" t="s">
        <v>624</v>
      </c>
      <c r="B67" s="12">
        <v>2000</v>
      </c>
      <c r="C67" s="12">
        <v>2000</v>
      </c>
      <c r="D67" s="12">
        <v>2000</v>
      </c>
    </row>
    <row r="68" spans="1:4">
      <c r="A68" s="11" t="s">
        <v>625</v>
      </c>
      <c r="B68" s="12">
        <v>0</v>
      </c>
      <c r="C68" s="12">
        <v>0</v>
      </c>
      <c r="D68" s="12">
        <v>0</v>
      </c>
    </row>
    <row r="69" spans="1:4">
      <c r="A69" s="11" t="s">
        <v>626</v>
      </c>
      <c r="B69" s="12">
        <v>0</v>
      </c>
      <c r="C69" s="12">
        <v>0</v>
      </c>
      <c r="D69" s="12">
        <v>0</v>
      </c>
    </row>
    <row r="70" spans="1:4">
      <c r="A70" s="11" t="s">
        <v>627</v>
      </c>
      <c r="B70" s="12">
        <v>0</v>
      </c>
      <c r="C70" s="12">
        <v>0</v>
      </c>
      <c r="D70" s="12">
        <v>0</v>
      </c>
    </row>
    <row r="71" spans="1:4">
      <c r="A71" s="11" t="s">
        <v>628</v>
      </c>
      <c r="B71" s="12">
        <v>0</v>
      </c>
      <c r="C71" s="12">
        <v>0</v>
      </c>
      <c r="D71" s="12">
        <v>0</v>
      </c>
    </row>
    <row r="72" spans="1:4">
      <c r="A72" s="11" t="s">
        <v>629</v>
      </c>
      <c r="B72" s="12">
        <v>0</v>
      </c>
      <c r="C72" s="12">
        <v>0</v>
      </c>
      <c r="D72" s="12">
        <v>0</v>
      </c>
    </row>
    <row r="73" spans="1:4">
      <c r="A73" s="11" t="s">
        <v>630</v>
      </c>
      <c r="B73" s="12">
        <v>0</v>
      </c>
      <c r="C73" s="12">
        <v>0</v>
      </c>
      <c r="D73" s="12">
        <v>0</v>
      </c>
    </row>
    <row r="74" spans="1:4">
      <c r="A74" s="11" t="s">
        <v>640</v>
      </c>
      <c r="B74" s="12">
        <v>11525</v>
      </c>
      <c r="C74" s="12">
        <v>11525</v>
      </c>
      <c r="D74" s="12">
        <v>11525</v>
      </c>
    </row>
    <row r="75" spans="1:4">
      <c r="A75" s="11" t="s">
        <v>641</v>
      </c>
      <c r="B75" s="12">
        <v>181500</v>
      </c>
      <c r="C75" s="12">
        <v>181500</v>
      </c>
      <c r="D75" s="12">
        <v>181500</v>
      </c>
    </row>
    <row r="76" spans="1:4">
      <c r="A76" s="11" t="s">
        <v>642</v>
      </c>
      <c r="B76" s="12">
        <v>790</v>
      </c>
      <c r="C76" s="12">
        <v>790</v>
      </c>
      <c r="D76" s="12">
        <v>790</v>
      </c>
    </row>
    <row r="77" spans="1:4">
      <c r="A77" s="11" t="s">
        <v>643</v>
      </c>
      <c r="B77" s="12">
        <v>190</v>
      </c>
      <c r="C77" s="12">
        <v>190</v>
      </c>
      <c r="D77" s="12">
        <v>190</v>
      </c>
    </row>
    <row r="78" spans="1:4">
      <c r="A78" s="11" t="s">
        <v>644</v>
      </c>
      <c r="B78" s="12">
        <v>85</v>
      </c>
      <c r="C78" s="12">
        <v>85</v>
      </c>
      <c r="D78" s="12">
        <v>85</v>
      </c>
    </row>
    <row r="79" spans="1:4">
      <c r="A79" s="11" t="s">
        <v>645</v>
      </c>
      <c r="B79" s="12">
        <v>52000</v>
      </c>
      <c r="C79" s="12">
        <v>52000</v>
      </c>
      <c r="D79" s="12">
        <v>52000</v>
      </c>
    </row>
    <row r="80" spans="1:4">
      <c r="A80" s="11" t="s">
        <v>646</v>
      </c>
      <c r="B80" s="12">
        <v>0</v>
      </c>
      <c r="C80" s="12">
        <v>0</v>
      </c>
      <c r="D80" s="12">
        <v>0</v>
      </c>
    </row>
    <row r="81" spans="1:4">
      <c r="A81" s="11" t="s">
        <v>647</v>
      </c>
      <c r="B81" s="12">
        <v>6000</v>
      </c>
      <c r="C81" s="12">
        <v>6000</v>
      </c>
      <c r="D81" s="12">
        <v>6000</v>
      </c>
    </row>
    <row r="82" spans="1:4">
      <c r="A82" s="11" t="s">
        <v>648</v>
      </c>
      <c r="B82" s="12">
        <v>5000</v>
      </c>
      <c r="C82" s="12">
        <v>5000</v>
      </c>
      <c r="D82" s="12">
        <v>5000</v>
      </c>
    </row>
    <row r="83" spans="1:4">
      <c r="A83" s="11" t="s">
        <v>649</v>
      </c>
      <c r="B83" s="12">
        <v>1500</v>
      </c>
      <c r="C83" s="12">
        <v>1500</v>
      </c>
      <c r="D83" s="12">
        <v>1500</v>
      </c>
    </row>
    <row r="84" spans="1:4">
      <c r="A84" s="11" t="s">
        <v>650</v>
      </c>
      <c r="B84" s="12">
        <v>7500</v>
      </c>
      <c r="C84" s="12">
        <v>7500</v>
      </c>
      <c r="D84" s="12">
        <v>7500</v>
      </c>
    </row>
    <row r="85" spans="1:4">
      <c r="A85" s="11" t="s">
        <v>651</v>
      </c>
      <c r="B85" s="12">
        <v>5448</v>
      </c>
      <c r="C85" s="12">
        <v>5448</v>
      </c>
      <c r="D85" s="12">
        <v>5448</v>
      </c>
    </row>
    <row r="86" spans="1:4">
      <c r="A86" s="11" t="s">
        <v>652</v>
      </c>
      <c r="B86" s="12">
        <v>22500</v>
      </c>
      <c r="C86" s="12">
        <v>22500</v>
      </c>
      <c r="D86" s="12">
        <v>22500</v>
      </c>
    </row>
    <row r="87" spans="1:4">
      <c r="A87" s="11" t="s">
        <v>653</v>
      </c>
      <c r="B87" s="12">
        <v>590</v>
      </c>
      <c r="C87" s="12">
        <v>590</v>
      </c>
      <c r="D87" s="12">
        <v>590</v>
      </c>
    </row>
    <row r="88" spans="1:4">
      <c r="A88" s="11" t="s">
        <v>654</v>
      </c>
      <c r="B88" s="12">
        <v>0</v>
      </c>
      <c r="C88" s="12">
        <v>0</v>
      </c>
      <c r="D88" s="12">
        <v>0</v>
      </c>
    </row>
    <row r="89" spans="1:4">
      <c r="A89" s="11" t="s">
        <v>655</v>
      </c>
      <c r="B89" s="12">
        <v>5000</v>
      </c>
      <c r="C89" s="12">
        <v>5000</v>
      </c>
      <c r="D89" s="12">
        <v>5000</v>
      </c>
    </row>
    <row r="90" spans="1:4">
      <c r="A90" s="11" t="s">
        <v>656</v>
      </c>
      <c r="B90" s="12">
        <v>3300</v>
      </c>
      <c r="C90" s="12">
        <v>3300</v>
      </c>
      <c r="D90" s="12">
        <v>3300</v>
      </c>
    </row>
    <row r="91" spans="1:4">
      <c r="A91" s="11" t="s">
        <v>657</v>
      </c>
      <c r="B91" s="12">
        <v>1752</v>
      </c>
      <c r="C91" s="12">
        <v>1752</v>
      </c>
      <c r="D91" s="12">
        <v>1752</v>
      </c>
    </row>
    <row r="92" spans="1:4">
      <c r="A92" s="11" t="s">
        <v>658</v>
      </c>
      <c r="B92" s="12">
        <v>600</v>
      </c>
      <c r="C92" s="12">
        <v>600</v>
      </c>
      <c r="D92" s="12">
        <v>600</v>
      </c>
    </row>
    <row r="93" spans="1:4">
      <c r="A93" s="11" t="s">
        <v>659</v>
      </c>
      <c r="B93" s="12">
        <v>17650</v>
      </c>
      <c r="C93" s="12">
        <v>17650</v>
      </c>
      <c r="D93" s="12">
        <v>17650</v>
      </c>
    </row>
    <row r="94" spans="1:4">
      <c r="A94" s="11" t="s">
        <v>660</v>
      </c>
      <c r="B94" s="12">
        <v>300</v>
      </c>
      <c r="C94" s="12">
        <v>300</v>
      </c>
      <c r="D94" s="12">
        <v>300</v>
      </c>
    </row>
    <row r="95" spans="1:4">
      <c r="A95" s="11" t="s">
        <v>661</v>
      </c>
      <c r="B95" s="12">
        <v>500</v>
      </c>
      <c r="C95" s="12">
        <v>500</v>
      </c>
      <c r="D95" s="12">
        <v>500</v>
      </c>
    </row>
    <row r="96" spans="1:4">
      <c r="A96" s="11" t="s">
        <v>663</v>
      </c>
      <c r="B96" s="12">
        <v>79813.06</v>
      </c>
      <c r="C96" s="12">
        <v>79813.06</v>
      </c>
      <c r="D96" s="12">
        <v>79813.06</v>
      </c>
    </row>
    <row r="97" spans="1:4">
      <c r="A97" s="11" t="s">
        <v>670</v>
      </c>
      <c r="B97" s="12">
        <v>0</v>
      </c>
      <c r="C97" s="12">
        <v>0</v>
      </c>
      <c r="D97" s="12">
        <v>0</v>
      </c>
    </row>
    <row r="98" spans="1:4">
      <c r="A98" s="11" t="s">
        <v>671</v>
      </c>
      <c r="B98" s="12">
        <v>10000</v>
      </c>
      <c r="C98" s="12">
        <v>10000</v>
      </c>
      <c r="D98" s="12">
        <v>10000</v>
      </c>
    </row>
    <row r="99" spans="1:4">
      <c r="A99" s="11" t="s">
        <v>672</v>
      </c>
      <c r="B99" s="12">
        <v>0</v>
      </c>
      <c r="C99" s="12">
        <v>0</v>
      </c>
      <c r="D99" s="12">
        <v>0</v>
      </c>
    </row>
    <row r="100" spans="1:4">
      <c r="A100" s="11" t="s">
        <v>673</v>
      </c>
      <c r="B100" s="12">
        <v>200</v>
      </c>
      <c r="C100" s="12">
        <v>200</v>
      </c>
      <c r="D100" s="12">
        <v>200</v>
      </c>
    </row>
    <row r="101" spans="1:4">
      <c r="A101" s="11" t="s">
        <v>674</v>
      </c>
      <c r="B101" s="12">
        <v>250</v>
      </c>
      <c r="C101" s="12">
        <v>250</v>
      </c>
      <c r="D101" s="12">
        <v>250</v>
      </c>
    </row>
    <row r="102" spans="1:4">
      <c r="A102" s="11" t="s">
        <v>675</v>
      </c>
      <c r="B102" s="12">
        <v>9000</v>
      </c>
      <c r="C102" s="12">
        <v>9000</v>
      </c>
      <c r="D102" s="12">
        <v>9000</v>
      </c>
    </row>
    <row r="103" spans="1:4">
      <c r="A103" s="11" t="s">
        <v>677</v>
      </c>
      <c r="B103" s="12">
        <v>0</v>
      </c>
      <c r="C103" s="12">
        <v>0</v>
      </c>
      <c r="D103" s="12">
        <v>0</v>
      </c>
    </row>
    <row r="104" spans="1:4">
      <c r="A104" s="11" t="s">
        <v>678</v>
      </c>
      <c r="B104" s="12">
        <v>0</v>
      </c>
      <c r="C104" s="12">
        <v>0</v>
      </c>
      <c r="D104" s="12">
        <v>0</v>
      </c>
    </row>
    <row r="105" spans="1:4">
      <c r="A105" s="11" t="s">
        <v>680</v>
      </c>
      <c r="B105" s="12">
        <v>0</v>
      </c>
      <c r="C105" s="12">
        <v>0</v>
      </c>
      <c r="D105" s="12">
        <v>0</v>
      </c>
    </row>
    <row r="106" spans="1:4">
      <c r="A106" s="11" t="s">
        <v>681</v>
      </c>
      <c r="B106" s="12">
        <v>6500.76</v>
      </c>
      <c r="C106" s="12">
        <v>6500.76</v>
      </c>
      <c r="D106" s="12">
        <v>6500.76</v>
      </c>
    </row>
    <row r="107" spans="1:4">
      <c r="A107" s="11" t="s">
        <v>684</v>
      </c>
      <c r="B107" s="12">
        <v>0</v>
      </c>
      <c r="C107" s="12">
        <v>0</v>
      </c>
      <c r="D107" s="12">
        <v>0</v>
      </c>
    </row>
    <row r="108" spans="1:4">
      <c r="A108" s="11" t="s">
        <v>685</v>
      </c>
      <c r="B108" s="12">
        <v>0</v>
      </c>
      <c r="C108" s="12">
        <v>0</v>
      </c>
      <c r="D108" s="12">
        <v>0</v>
      </c>
    </row>
    <row r="109" spans="1:4">
      <c r="A109" s="11" t="s">
        <v>686</v>
      </c>
      <c r="B109" s="12">
        <v>0</v>
      </c>
      <c r="C109" s="12">
        <v>0</v>
      </c>
      <c r="D109" s="12">
        <v>0</v>
      </c>
    </row>
    <row r="110" spans="1:4">
      <c r="A110" s="11" t="s">
        <v>688</v>
      </c>
      <c r="B110" s="12">
        <v>500</v>
      </c>
      <c r="C110" s="12">
        <v>500</v>
      </c>
      <c r="D110" s="12">
        <v>500</v>
      </c>
    </row>
    <row r="111" spans="1:4">
      <c r="A111" s="11" t="s">
        <v>689</v>
      </c>
      <c r="B111" s="12">
        <v>0</v>
      </c>
      <c r="C111" s="12">
        <v>0</v>
      </c>
      <c r="D111" s="12">
        <v>0</v>
      </c>
    </row>
    <row r="112" spans="1:4">
      <c r="A112" s="11" t="s">
        <v>690</v>
      </c>
      <c r="B112" s="12">
        <v>0</v>
      </c>
      <c r="C112" s="12">
        <v>0</v>
      </c>
      <c r="D112" s="12">
        <v>0</v>
      </c>
    </row>
    <row r="113" spans="1:4">
      <c r="A113" s="11" t="s">
        <v>691</v>
      </c>
      <c r="B113" s="12">
        <v>0</v>
      </c>
      <c r="C113" s="12">
        <v>0</v>
      </c>
      <c r="D113" s="12">
        <v>0</v>
      </c>
    </row>
    <row r="114" spans="1:4">
      <c r="A114" s="11" t="s">
        <v>692</v>
      </c>
      <c r="B114" s="12">
        <v>0</v>
      </c>
      <c r="C114" s="12">
        <v>0</v>
      </c>
      <c r="D114" s="12">
        <v>0</v>
      </c>
    </row>
    <row r="115" spans="1:4">
      <c r="A115" s="11" t="s">
        <v>693</v>
      </c>
      <c r="B115" s="12">
        <v>0</v>
      </c>
      <c r="C115" s="12">
        <v>0</v>
      </c>
      <c r="D115" s="12">
        <v>0</v>
      </c>
    </row>
    <row r="116" spans="1:4">
      <c r="A116" s="11" t="s">
        <v>694</v>
      </c>
      <c r="B116" s="12">
        <v>0</v>
      </c>
      <c r="C116" s="12">
        <v>0</v>
      </c>
      <c r="D116" s="12">
        <v>0</v>
      </c>
    </row>
    <row r="117" spans="1:4">
      <c r="A117" s="11" t="s">
        <v>695</v>
      </c>
      <c r="B117" s="12">
        <v>11000</v>
      </c>
      <c r="C117" s="12">
        <v>11000</v>
      </c>
      <c r="D117" s="12">
        <v>11000</v>
      </c>
    </row>
    <row r="118" spans="1:4">
      <c r="A118" s="11" t="s">
        <v>696</v>
      </c>
      <c r="B118" s="12">
        <v>0</v>
      </c>
      <c r="C118" s="12">
        <v>0</v>
      </c>
      <c r="D118" s="12">
        <v>0</v>
      </c>
    </row>
    <row r="119" spans="1:4">
      <c r="A119" s="11" t="s">
        <v>699</v>
      </c>
      <c r="B119" s="12">
        <v>300</v>
      </c>
      <c r="C119" s="12">
        <v>300</v>
      </c>
      <c r="D119" s="12">
        <v>300</v>
      </c>
    </row>
    <row r="120" spans="1:4">
      <c r="A120" s="11" t="s">
        <v>704</v>
      </c>
      <c r="B120" s="12">
        <v>0</v>
      </c>
      <c r="C120" s="12">
        <v>0</v>
      </c>
      <c r="D120" s="12">
        <v>0</v>
      </c>
    </row>
    <row r="121" spans="1:4">
      <c r="A121" s="11" t="s">
        <v>706</v>
      </c>
      <c r="B121" s="12">
        <v>0</v>
      </c>
      <c r="C121" s="12">
        <v>0</v>
      </c>
      <c r="D121" s="12">
        <v>0</v>
      </c>
    </row>
    <row r="122" spans="1:4">
      <c r="A122" s="11" t="s">
        <v>712</v>
      </c>
      <c r="B122" s="12">
        <v>0</v>
      </c>
      <c r="C122" s="12">
        <v>0</v>
      </c>
      <c r="D122" s="12">
        <v>0</v>
      </c>
    </row>
    <row r="123" spans="1:4">
      <c r="A123" s="11" t="s">
        <v>714</v>
      </c>
      <c r="B123" s="12">
        <v>0</v>
      </c>
      <c r="C123" s="12">
        <v>0</v>
      </c>
      <c r="D123" s="12">
        <v>0</v>
      </c>
    </row>
    <row r="124" spans="1:4">
      <c r="A124" s="11" t="s">
        <v>715</v>
      </c>
      <c r="B124" s="12">
        <v>25000</v>
      </c>
      <c r="C124" s="12">
        <v>25000</v>
      </c>
      <c r="D124" s="12">
        <v>25000</v>
      </c>
    </row>
    <row r="125" spans="1:4">
      <c r="A125" s="11" t="s">
        <v>722</v>
      </c>
      <c r="B125" s="12">
        <v>0</v>
      </c>
      <c r="C125" s="12">
        <v>0</v>
      </c>
      <c r="D125" s="12">
        <v>0</v>
      </c>
    </row>
    <row r="126" spans="1:4">
      <c r="A126" s="11" t="s">
        <v>834</v>
      </c>
      <c r="B126" s="12">
        <v>9110.5</v>
      </c>
      <c r="C126" s="12">
        <v>9110.5</v>
      </c>
      <c r="D126" s="12">
        <v>9110.5</v>
      </c>
    </row>
    <row r="127" spans="1:4">
      <c r="A127" s="11" t="s">
        <v>835</v>
      </c>
      <c r="B127" s="12">
        <v>0</v>
      </c>
      <c r="C127" s="12">
        <v>0</v>
      </c>
      <c r="D127" s="12">
        <v>0</v>
      </c>
    </row>
    <row r="128" spans="1:4">
      <c r="A128" s="11" t="s">
        <v>836</v>
      </c>
      <c r="B128" s="12">
        <v>14000</v>
      </c>
      <c r="C128" s="12">
        <v>14000</v>
      </c>
      <c r="D128" s="12">
        <v>14000</v>
      </c>
    </row>
    <row r="129" spans="1:4">
      <c r="A129" s="11" t="s">
        <v>837</v>
      </c>
      <c r="B129" s="12">
        <v>0</v>
      </c>
      <c r="C129" s="12">
        <v>0</v>
      </c>
      <c r="D129" s="12">
        <v>0</v>
      </c>
    </row>
    <row r="130" spans="1:4">
      <c r="A130" s="11" t="s">
        <v>852</v>
      </c>
      <c r="B130" s="12">
        <v>0</v>
      </c>
      <c r="C130" s="12">
        <v>0</v>
      </c>
      <c r="D130" s="12">
        <v>0</v>
      </c>
    </row>
    <row r="131" spans="1:4">
      <c r="A131" s="11" t="s">
        <v>853</v>
      </c>
      <c r="B131" s="12">
        <v>0</v>
      </c>
      <c r="C131" s="12">
        <v>0</v>
      </c>
      <c r="D131" s="12">
        <v>0</v>
      </c>
    </row>
    <row r="132" spans="1:4">
      <c r="A132" s="11" t="s">
        <v>854</v>
      </c>
      <c r="B132" s="12">
        <v>0</v>
      </c>
      <c r="C132" s="12">
        <v>0</v>
      </c>
      <c r="D132" s="12">
        <v>0</v>
      </c>
    </row>
    <row r="133" spans="1:4">
      <c r="A133" s="11" t="s">
        <v>858</v>
      </c>
      <c r="B133" s="12">
        <v>6100</v>
      </c>
      <c r="C133" s="12">
        <v>6100</v>
      </c>
      <c r="D133" s="12">
        <v>6100</v>
      </c>
    </row>
    <row r="134" spans="1:4">
      <c r="A134" s="11" t="s">
        <v>859</v>
      </c>
      <c r="B134" s="12">
        <v>1000</v>
      </c>
      <c r="C134" s="12">
        <v>1000</v>
      </c>
      <c r="D134" s="12">
        <v>1000</v>
      </c>
    </row>
    <row r="135" spans="1:4">
      <c r="A135" s="11" t="s">
        <v>860</v>
      </c>
      <c r="B135" s="12">
        <v>3500</v>
      </c>
      <c r="C135" s="12">
        <v>3500</v>
      </c>
      <c r="D135" s="12">
        <v>3500</v>
      </c>
    </row>
    <row r="136" spans="1:4">
      <c r="A136" s="11" t="s">
        <v>865</v>
      </c>
      <c r="B136" s="12">
        <v>26000</v>
      </c>
      <c r="C136" s="12">
        <v>26000</v>
      </c>
      <c r="D136" s="12">
        <v>26000</v>
      </c>
    </row>
    <row r="137" spans="1:4">
      <c r="A137" s="11" t="s">
        <v>866</v>
      </c>
      <c r="B137" s="12">
        <v>6400</v>
      </c>
      <c r="C137" s="12">
        <v>6400</v>
      </c>
      <c r="D137" s="12">
        <v>6400</v>
      </c>
    </row>
    <row r="138" spans="1:4">
      <c r="A138" s="11" t="s">
        <v>867</v>
      </c>
      <c r="B138" s="12">
        <v>15000</v>
      </c>
      <c r="C138" s="12">
        <v>15000</v>
      </c>
      <c r="D138" s="12">
        <v>15000</v>
      </c>
    </row>
    <row r="139" spans="1:4">
      <c r="A139" s="11" t="s">
        <v>868</v>
      </c>
      <c r="B139" s="12">
        <v>3700</v>
      </c>
      <c r="C139" s="12">
        <v>3700</v>
      </c>
      <c r="D139" s="12">
        <v>3700</v>
      </c>
    </row>
    <row r="140" spans="1:4">
      <c r="A140" s="9" t="s">
        <v>510</v>
      </c>
      <c r="B140" s="12">
        <v>400000</v>
      </c>
      <c r="C140" s="12">
        <v>0</v>
      </c>
      <c r="D140" s="12">
        <v>0</v>
      </c>
    </row>
    <row r="141" spans="1:4">
      <c r="A141" s="10" t="s">
        <v>5</v>
      </c>
      <c r="B141" s="12">
        <v>200000</v>
      </c>
      <c r="C141" s="12">
        <v>0</v>
      </c>
      <c r="D141" s="12">
        <v>0</v>
      </c>
    </row>
    <row r="142" spans="1:4">
      <c r="A142" s="11" t="s">
        <v>724</v>
      </c>
      <c r="B142" s="12">
        <v>200000</v>
      </c>
      <c r="C142" s="12">
        <v>0</v>
      </c>
      <c r="D142" s="12">
        <v>0</v>
      </c>
    </row>
    <row r="143" spans="1:4">
      <c r="A143" s="10" t="s">
        <v>181</v>
      </c>
      <c r="B143" s="12">
        <v>200000</v>
      </c>
      <c r="C143" s="12">
        <v>0</v>
      </c>
      <c r="D143" s="12">
        <v>0</v>
      </c>
    </row>
    <row r="144" spans="1:4">
      <c r="A144" s="11" t="s">
        <v>723</v>
      </c>
      <c r="B144" s="12">
        <v>200000</v>
      </c>
      <c r="C144" s="12">
        <v>0</v>
      </c>
      <c r="D144" s="12">
        <v>0</v>
      </c>
    </row>
    <row r="145" spans="1:4">
      <c r="A145" s="9" t="s">
        <v>511</v>
      </c>
      <c r="B145" s="12">
        <v>75000</v>
      </c>
      <c r="C145" s="12">
        <v>0</v>
      </c>
      <c r="D145" s="12">
        <v>0</v>
      </c>
    </row>
    <row r="146" spans="1:4">
      <c r="A146" s="10" t="s">
        <v>5</v>
      </c>
      <c r="B146" s="12">
        <v>37500</v>
      </c>
      <c r="C146" s="12">
        <v>0</v>
      </c>
      <c r="D146" s="12">
        <v>0</v>
      </c>
    </row>
    <row r="147" spans="1:4">
      <c r="A147" s="11" t="s">
        <v>726</v>
      </c>
      <c r="B147" s="12">
        <v>37500</v>
      </c>
      <c r="C147" s="12">
        <v>0</v>
      </c>
      <c r="D147" s="12">
        <v>0</v>
      </c>
    </row>
    <row r="148" spans="1:4">
      <c r="A148" s="10" t="s">
        <v>181</v>
      </c>
      <c r="B148" s="12">
        <v>37500</v>
      </c>
      <c r="C148" s="12">
        <v>0</v>
      </c>
      <c r="D148" s="12">
        <v>0</v>
      </c>
    </row>
    <row r="149" spans="1:4">
      <c r="A149" s="11" t="s">
        <v>725</v>
      </c>
      <c r="B149" s="12">
        <v>37500</v>
      </c>
      <c r="C149" s="12">
        <v>0</v>
      </c>
      <c r="D149" s="12">
        <v>0</v>
      </c>
    </row>
    <row r="150" spans="1:4">
      <c r="A150" s="9" t="s">
        <v>512</v>
      </c>
      <c r="B150" s="12">
        <v>0</v>
      </c>
      <c r="C150" s="12">
        <v>0</v>
      </c>
      <c r="D150" s="12">
        <v>0</v>
      </c>
    </row>
    <row r="151" spans="1:4">
      <c r="A151" s="10" t="s">
        <v>5</v>
      </c>
      <c r="B151" s="12">
        <v>0</v>
      </c>
      <c r="C151" s="12">
        <v>0</v>
      </c>
      <c r="D151" s="12">
        <v>0</v>
      </c>
    </row>
    <row r="152" spans="1:4">
      <c r="A152" s="11" t="s">
        <v>728</v>
      </c>
      <c r="B152" s="12">
        <v>0</v>
      </c>
      <c r="C152" s="12">
        <v>0</v>
      </c>
      <c r="D152" s="12">
        <v>0</v>
      </c>
    </row>
    <row r="153" spans="1:4">
      <c r="A153" s="10" t="s">
        <v>181</v>
      </c>
      <c r="B153" s="12">
        <v>0</v>
      </c>
      <c r="C153" s="12">
        <v>0</v>
      </c>
      <c r="D153" s="12">
        <v>0</v>
      </c>
    </row>
    <row r="154" spans="1:4">
      <c r="A154" s="11" t="s">
        <v>727</v>
      </c>
      <c r="B154" s="12">
        <v>0</v>
      </c>
      <c r="C154" s="12">
        <v>0</v>
      </c>
      <c r="D154" s="12">
        <v>0</v>
      </c>
    </row>
    <row r="155" spans="1:4">
      <c r="A155" s="9" t="s">
        <v>513</v>
      </c>
      <c r="B155" s="12">
        <v>300000</v>
      </c>
      <c r="C155" s="12">
        <v>0</v>
      </c>
      <c r="D155" s="12">
        <v>0</v>
      </c>
    </row>
    <row r="156" spans="1:4">
      <c r="A156" s="10" t="s">
        <v>5</v>
      </c>
      <c r="B156" s="12">
        <v>150000</v>
      </c>
      <c r="C156" s="12">
        <v>0</v>
      </c>
      <c r="D156" s="12">
        <v>0</v>
      </c>
    </row>
    <row r="157" spans="1:4">
      <c r="A157" s="11" t="s">
        <v>730</v>
      </c>
      <c r="B157" s="12">
        <v>150000</v>
      </c>
      <c r="C157" s="12">
        <v>0</v>
      </c>
      <c r="D157" s="12">
        <v>0</v>
      </c>
    </row>
    <row r="158" spans="1:4">
      <c r="A158" s="10" t="s">
        <v>181</v>
      </c>
      <c r="B158" s="12">
        <v>150000</v>
      </c>
      <c r="C158" s="12">
        <v>0</v>
      </c>
      <c r="D158" s="12">
        <v>0</v>
      </c>
    </row>
    <row r="159" spans="1:4">
      <c r="A159" s="11" t="s">
        <v>729</v>
      </c>
      <c r="B159" s="12">
        <v>150000</v>
      </c>
      <c r="C159" s="12">
        <v>0</v>
      </c>
      <c r="D159" s="12">
        <v>0</v>
      </c>
    </row>
    <row r="160" spans="1:4">
      <c r="A160" s="9" t="s">
        <v>514</v>
      </c>
      <c r="B160" s="12">
        <v>1598405.22</v>
      </c>
      <c r="C160" s="12">
        <v>0</v>
      </c>
      <c r="D160" s="12">
        <v>0</v>
      </c>
    </row>
    <row r="161" spans="1:4">
      <c r="A161" s="10" t="s">
        <v>5</v>
      </c>
      <c r="B161" s="12">
        <v>799202.61</v>
      </c>
      <c r="C161" s="12">
        <v>0</v>
      </c>
      <c r="D161" s="12">
        <v>0</v>
      </c>
    </row>
    <row r="162" spans="1:4">
      <c r="A162" s="11" t="s">
        <v>732</v>
      </c>
      <c r="B162" s="12">
        <v>799202.61</v>
      </c>
      <c r="C162" s="12">
        <v>0</v>
      </c>
      <c r="D162" s="12">
        <v>0</v>
      </c>
    </row>
    <row r="163" spans="1:4">
      <c r="A163" s="10" t="s">
        <v>181</v>
      </c>
      <c r="B163" s="12">
        <v>799202.61</v>
      </c>
      <c r="C163" s="12">
        <v>0</v>
      </c>
      <c r="D163" s="12">
        <v>0</v>
      </c>
    </row>
    <row r="164" spans="1:4">
      <c r="A164" s="11" t="s">
        <v>731</v>
      </c>
      <c r="B164" s="12">
        <v>799202.61</v>
      </c>
      <c r="C164" s="12">
        <v>0</v>
      </c>
      <c r="D164" s="12">
        <v>0</v>
      </c>
    </row>
    <row r="165" spans="1:4">
      <c r="A165" s="9" t="s">
        <v>515</v>
      </c>
      <c r="B165" s="12">
        <v>1639830.54</v>
      </c>
      <c r="C165" s="12">
        <v>0</v>
      </c>
      <c r="D165" s="12">
        <v>0</v>
      </c>
    </row>
    <row r="166" spans="1:4">
      <c r="A166" s="10" t="s">
        <v>5</v>
      </c>
      <c r="B166" s="12">
        <v>819915.27</v>
      </c>
      <c r="C166" s="12">
        <v>0</v>
      </c>
      <c r="D166" s="12">
        <v>0</v>
      </c>
    </row>
    <row r="167" spans="1:4">
      <c r="A167" s="11" t="s">
        <v>734</v>
      </c>
      <c r="B167" s="12">
        <v>819915.27</v>
      </c>
      <c r="C167" s="12">
        <v>0</v>
      </c>
      <c r="D167" s="12">
        <v>0</v>
      </c>
    </row>
    <row r="168" spans="1:4">
      <c r="A168" s="10" t="s">
        <v>181</v>
      </c>
      <c r="B168" s="12">
        <v>819915.27</v>
      </c>
      <c r="C168" s="12">
        <v>0</v>
      </c>
      <c r="D168" s="12">
        <v>0</v>
      </c>
    </row>
    <row r="169" spans="1:4">
      <c r="A169" s="11" t="s">
        <v>733</v>
      </c>
      <c r="B169" s="12">
        <v>819915.27</v>
      </c>
      <c r="C169" s="12">
        <v>0</v>
      </c>
      <c r="D169" s="12">
        <v>0</v>
      </c>
    </row>
    <row r="170" spans="1:4">
      <c r="A170" s="9" t="s">
        <v>516</v>
      </c>
      <c r="B170" s="12">
        <v>60000</v>
      </c>
      <c r="C170" s="12">
        <v>0</v>
      </c>
      <c r="D170" s="12">
        <v>0</v>
      </c>
    </row>
    <row r="171" spans="1:4">
      <c r="A171" s="10" t="s">
        <v>5</v>
      </c>
      <c r="B171" s="12">
        <v>30000</v>
      </c>
      <c r="C171" s="12">
        <v>0</v>
      </c>
      <c r="D171" s="12">
        <v>0</v>
      </c>
    </row>
    <row r="172" spans="1:4">
      <c r="A172" s="11" t="s">
        <v>736</v>
      </c>
      <c r="B172" s="12">
        <v>30000</v>
      </c>
      <c r="C172" s="12">
        <v>0</v>
      </c>
      <c r="D172" s="12">
        <v>0</v>
      </c>
    </row>
    <row r="173" spans="1:4">
      <c r="A173" s="10" t="s">
        <v>181</v>
      </c>
      <c r="B173" s="12">
        <v>30000</v>
      </c>
      <c r="C173" s="12">
        <v>0</v>
      </c>
      <c r="D173" s="12">
        <v>0</v>
      </c>
    </row>
    <row r="174" spans="1:4">
      <c r="A174" s="11" t="s">
        <v>735</v>
      </c>
      <c r="B174" s="12">
        <v>30000</v>
      </c>
      <c r="C174" s="12">
        <v>0</v>
      </c>
      <c r="D174" s="12">
        <v>0</v>
      </c>
    </row>
    <row r="175" spans="1:4">
      <c r="A175" s="9" t="s">
        <v>517</v>
      </c>
      <c r="B175" s="12">
        <v>700000</v>
      </c>
      <c r="C175" s="12">
        <v>0</v>
      </c>
      <c r="D175" s="12">
        <v>0</v>
      </c>
    </row>
    <row r="176" spans="1:4">
      <c r="A176" s="10" t="s">
        <v>5</v>
      </c>
      <c r="B176" s="12">
        <v>350000</v>
      </c>
      <c r="C176" s="12">
        <v>0</v>
      </c>
      <c r="D176" s="12">
        <v>0</v>
      </c>
    </row>
    <row r="177" spans="1:4">
      <c r="A177" s="11" t="s">
        <v>738</v>
      </c>
      <c r="B177" s="12">
        <v>350000</v>
      </c>
      <c r="C177" s="12">
        <v>0</v>
      </c>
      <c r="D177" s="12">
        <v>0</v>
      </c>
    </row>
    <row r="178" spans="1:4">
      <c r="A178" s="10" t="s">
        <v>181</v>
      </c>
      <c r="B178" s="12">
        <v>350000</v>
      </c>
      <c r="C178" s="12">
        <v>0</v>
      </c>
      <c r="D178" s="12">
        <v>0</v>
      </c>
    </row>
    <row r="179" spans="1:4">
      <c r="A179" s="11" t="s">
        <v>737</v>
      </c>
      <c r="B179" s="12">
        <v>350000</v>
      </c>
      <c r="C179" s="12">
        <v>0</v>
      </c>
      <c r="D179" s="12">
        <v>0</v>
      </c>
    </row>
    <row r="180" spans="1:4">
      <c r="A180" s="9" t="s">
        <v>518</v>
      </c>
      <c r="B180" s="12">
        <v>640000</v>
      </c>
      <c r="C180" s="12">
        <v>0</v>
      </c>
      <c r="D180" s="12">
        <v>0</v>
      </c>
    </row>
    <row r="181" spans="1:4">
      <c r="A181" s="10" t="s">
        <v>5</v>
      </c>
      <c r="B181" s="12">
        <v>320000</v>
      </c>
      <c r="C181" s="12">
        <v>0</v>
      </c>
      <c r="D181" s="12">
        <v>0</v>
      </c>
    </row>
    <row r="182" spans="1:4">
      <c r="A182" s="11" t="s">
        <v>740</v>
      </c>
      <c r="B182" s="12">
        <v>320000</v>
      </c>
      <c r="C182" s="12">
        <v>0</v>
      </c>
      <c r="D182" s="12">
        <v>0</v>
      </c>
    </row>
    <row r="183" spans="1:4">
      <c r="A183" s="10" t="s">
        <v>181</v>
      </c>
      <c r="B183" s="12">
        <v>320000</v>
      </c>
      <c r="C183" s="12">
        <v>0</v>
      </c>
      <c r="D183" s="12">
        <v>0</v>
      </c>
    </row>
    <row r="184" spans="1:4">
      <c r="A184" s="11" t="s">
        <v>739</v>
      </c>
      <c r="B184" s="12">
        <v>320000</v>
      </c>
      <c r="C184" s="12">
        <v>0</v>
      </c>
      <c r="D184" s="12">
        <v>0</v>
      </c>
    </row>
    <row r="185" spans="1:4">
      <c r="A185" s="9" t="s">
        <v>519</v>
      </c>
      <c r="B185" s="12">
        <v>1600000</v>
      </c>
      <c r="C185" s="12">
        <v>0</v>
      </c>
      <c r="D185" s="12">
        <v>0</v>
      </c>
    </row>
    <row r="186" spans="1:4">
      <c r="A186" s="10" t="s">
        <v>5</v>
      </c>
      <c r="B186" s="12">
        <v>800000</v>
      </c>
      <c r="C186" s="12">
        <v>0</v>
      </c>
      <c r="D186" s="12">
        <v>0</v>
      </c>
    </row>
    <row r="187" spans="1:4">
      <c r="A187" s="11" t="s">
        <v>742</v>
      </c>
      <c r="B187" s="12">
        <v>800000</v>
      </c>
      <c r="C187" s="12">
        <v>0</v>
      </c>
      <c r="D187" s="12">
        <v>0</v>
      </c>
    </row>
    <row r="188" spans="1:4">
      <c r="A188" s="10" t="s">
        <v>181</v>
      </c>
      <c r="B188" s="12">
        <v>800000</v>
      </c>
      <c r="C188" s="12">
        <v>0</v>
      </c>
      <c r="D188" s="12">
        <v>0</v>
      </c>
    </row>
    <row r="189" spans="1:4">
      <c r="A189" s="11" t="s">
        <v>741</v>
      </c>
      <c r="B189" s="12">
        <v>800000</v>
      </c>
      <c r="C189" s="12">
        <v>0</v>
      </c>
      <c r="D189" s="12">
        <v>0</v>
      </c>
    </row>
    <row r="190" spans="1:4">
      <c r="A190" s="9" t="s">
        <v>520</v>
      </c>
      <c r="B190" s="12">
        <v>1000000</v>
      </c>
      <c r="C190" s="12">
        <v>0</v>
      </c>
      <c r="D190" s="12">
        <v>0</v>
      </c>
    </row>
    <row r="191" spans="1:4">
      <c r="A191" s="10" t="s">
        <v>5</v>
      </c>
      <c r="B191" s="12">
        <v>500000</v>
      </c>
      <c r="C191" s="12">
        <v>0</v>
      </c>
      <c r="D191" s="12">
        <v>0</v>
      </c>
    </row>
    <row r="192" spans="1:4">
      <c r="A192" s="11" t="s">
        <v>744</v>
      </c>
      <c r="B192" s="12">
        <v>500000</v>
      </c>
      <c r="C192" s="12">
        <v>0</v>
      </c>
      <c r="D192" s="12">
        <v>0</v>
      </c>
    </row>
    <row r="193" spans="1:4">
      <c r="A193" s="10" t="s">
        <v>181</v>
      </c>
      <c r="B193" s="12">
        <v>500000</v>
      </c>
      <c r="C193" s="12">
        <v>0</v>
      </c>
      <c r="D193" s="12">
        <v>0</v>
      </c>
    </row>
    <row r="194" spans="1:4">
      <c r="A194" s="11" t="s">
        <v>743</v>
      </c>
      <c r="B194" s="12">
        <v>500000</v>
      </c>
      <c r="C194" s="12">
        <v>0</v>
      </c>
      <c r="D194" s="12">
        <v>0</v>
      </c>
    </row>
    <row r="195" spans="1:4">
      <c r="A195" s="9" t="s">
        <v>521</v>
      </c>
      <c r="B195" s="12">
        <v>60000</v>
      </c>
      <c r="C195" s="12">
        <v>0</v>
      </c>
      <c r="D195" s="12">
        <v>0</v>
      </c>
    </row>
    <row r="196" spans="1:4">
      <c r="A196" s="10" t="s">
        <v>5</v>
      </c>
      <c r="B196" s="12">
        <v>30000</v>
      </c>
      <c r="C196" s="12">
        <v>0</v>
      </c>
      <c r="D196" s="12">
        <v>0</v>
      </c>
    </row>
    <row r="197" spans="1:4">
      <c r="A197" s="11" t="s">
        <v>746</v>
      </c>
      <c r="B197" s="12">
        <v>30000</v>
      </c>
      <c r="C197" s="12">
        <v>0</v>
      </c>
      <c r="D197" s="12">
        <v>0</v>
      </c>
    </row>
    <row r="198" spans="1:4">
      <c r="A198" s="10" t="s">
        <v>181</v>
      </c>
      <c r="B198" s="12">
        <v>30000</v>
      </c>
      <c r="C198" s="12">
        <v>0</v>
      </c>
      <c r="D198" s="12">
        <v>0</v>
      </c>
    </row>
    <row r="199" spans="1:4">
      <c r="A199" s="11" t="s">
        <v>745</v>
      </c>
      <c r="B199" s="12">
        <v>30000</v>
      </c>
      <c r="C199" s="12">
        <v>0</v>
      </c>
      <c r="D199" s="12">
        <v>0</v>
      </c>
    </row>
    <row r="200" spans="1:4">
      <c r="A200" s="9" t="s">
        <v>522</v>
      </c>
      <c r="B200" s="12">
        <v>1600000</v>
      </c>
      <c r="C200" s="12">
        <v>0</v>
      </c>
      <c r="D200" s="12">
        <v>0</v>
      </c>
    </row>
    <row r="201" spans="1:4">
      <c r="A201" s="10" t="s">
        <v>5</v>
      </c>
      <c r="B201" s="12">
        <v>800000</v>
      </c>
      <c r="C201" s="12">
        <v>0</v>
      </c>
      <c r="D201" s="12">
        <v>0</v>
      </c>
    </row>
    <row r="202" spans="1:4">
      <c r="A202" s="11" t="s">
        <v>748</v>
      </c>
      <c r="B202" s="12">
        <v>800000</v>
      </c>
      <c r="C202" s="12">
        <v>0</v>
      </c>
      <c r="D202" s="12">
        <v>0</v>
      </c>
    </row>
    <row r="203" spans="1:4">
      <c r="A203" s="10" t="s">
        <v>181</v>
      </c>
      <c r="B203" s="12">
        <v>800000</v>
      </c>
      <c r="C203" s="12">
        <v>0</v>
      </c>
      <c r="D203" s="12">
        <v>0</v>
      </c>
    </row>
    <row r="204" spans="1:4">
      <c r="A204" s="11" t="s">
        <v>747</v>
      </c>
      <c r="B204" s="12">
        <v>800000</v>
      </c>
      <c r="C204" s="12">
        <v>0</v>
      </c>
      <c r="D204" s="12">
        <v>0</v>
      </c>
    </row>
    <row r="205" spans="1:4">
      <c r="A205" s="9" t="s">
        <v>523</v>
      </c>
      <c r="B205" s="12">
        <v>720000</v>
      </c>
      <c r="C205" s="12">
        <v>0</v>
      </c>
      <c r="D205" s="12">
        <v>0</v>
      </c>
    </row>
    <row r="206" spans="1:4">
      <c r="A206" s="10" t="s">
        <v>5</v>
      </c>
      <c r="B206" s="12">
        <v>360000</v>
      </c>
      <c r="C206" s="12">
        <v>0</v>
      </c>
      <c r="D206" s="12">
        <v>0</v>
      </c>
    </row>
    <row r="207" spans="1:4">
      <c r="A207" s="11" t="s">
        <v>750</v>
      </c>
      <c r="B207" s="12">
        <v>360000</v>
      </c>
      <c r="C207" s="12">
        <v>0</v>
      </c>
      <c r="D207" s="12">
        <v>0</v>
      </c>
    </row>
    <row r="208" spans="1:4">
      <c r="A208" s="10" t="s">
        <v>181</v>
      </c>
      <c r="B208" s="12">
        <v>360000</v>
      </c>
      <c r="C208" s="12">
        <v>0</v>
      </c>
      <c r="D208" s="12">
        <v>0</v>
      </c>
    </row>
    <row r="209" spans="1:4">
      <c r="A209" s="11" t="s">
        <v>749</v>
      </c>
      <c r="B209" s="12">
        <v>360000</v>
      </c>
      <c r="C209" s="12">
        <v>0</v>
      </c>
      <c r="D209" s="12">
        <v>0</v>
      </c>
    </row>
    <row r="210" spans="1:4">
      <c r="A210" s="9" t="s">
        <v>524</v>
      </c>
      <c r="B210" s="12">
        <v>1120000</v>
      </c>
      <c r="C210" s="12">
        <v>0</v>
      </c>
      <c r="D210" s="12">
        <v>0</v>
      </c>
    </row>
    <row r="211" spans="1:4">
      <c r="A211" s="10" t="s">
        <v>5</v>
      </c>
      <c r="B211" s="12">
        <v>560000</v>
      </c>
      <c r="C211" s="12">
        <v>0</v>
      </c>
      <c r="D211" s="12">
        <v>0</v>
      </c>
    </row>
    <row r="212" spans="1:4">
      <c r="A212" s="11" t="s">
        <v>752</v>
      </c>
      <c r="B212" s="12">
        <v>560000</v>
      </c>
      <c r="C212" s="12">
        <v>0</v>
      </c>
      <c r="D212" s="12">
        <v>0</v>
      </c>
    </row>
    <row r="213" spans="1:4">
      <c r="A213" s="10" t="s">
        <v>181</v>
      </c>
      <c r="B213" s="12">
        <v>560000</v>
      </c>
      <c r="C213" s="12">
        <v>0</v>
      </c>
      <c r="D213" s="12">
        <v>0</v>
      </c>
    </row>
    <row r="214" spans="1:4">
      <c r="A214" s="11" t="s">
        <v>751</v>
      </c>
      <c r="B214" s="12">
        <v>560000</v>
      </c>
      <c r="C214" s="12">
        <v>0</v>
      </c>
      <c r="D214" s="12">
        <v>0</v>
      </c>
    </row>
    <row r="215" spans="1:4">
      <c r="A215" s="9" t="s">
        <v>525</v>
      </c>
      <c r="B215" s="12">
        <v>1253698.1599999999</v>
      </c>
      <c r="C215" s="12">
        <v>0</v>
      </c>
      <c r="D215" s="12">
        <v>0</v>
      </c>
    </row>
    <row r="216" spans="1:4">
      <c r="A216" s="10" t="s">
        <v>5</v>
      </c>
      <c r="B216" s="12">
        <v>626849.07999999996</v>
      </c>
      <c r="C216" s="12">
        <v>0</v>
      </c>
      <c r="D216" s="12">
        <v>0</v>
      </c>
    </row>
    <row r="217" spans="1:4">
      <c r="A217" s="11" t="s">
        <v>754</v>
      </c>
      <c r="B217" s="12">
        <v>626849.07999999996</v>
      </c>
      <c r="C217" s="12">
        <v>0</v>
      </c>
      <c r="D217" s="12">
        <v>0</v>
      </c>
    </row>
    <row r="218" spans="1:4">
      <c r="A218" s="10" t="s">
        <v>181</v>
      </c>
      <c r="B218" s="12">
        <v>626849.07999999996</v>
      </c>
      <c r="C218" s="12">
        <v>0</v>
      </c>
      <c r="D218" s="12">
        <v>0</v>
      </c>
    </row>
    <row r="219" spans="1:4">
      <c r="A219" s="11" t="s">
        <v>753</v>
      </c>
      <c r="B219" s="12">
        <v>626849.07999999996</v>
      </c>
      <c r="C219" s="12">
        <v>0</v>
      </c>
      <c r="D219" s="12">
        <v>0</v>
      </c>
    </row>
    <row r="220" spans="1:4">
      <c r="A220" s="9" t="s">
        <v>526</v>
      </c>
      <c r="B220" s="12">
        <v>0</v>
      </c>
      <c r="C220" s="12">
        <v>0</v>
      </c>
      <c r="D220" s="12">
        <v>0</v>
      </c>
    </row>
    <row r="221" spans="1:4">
      <c r="A221" s="10" t="s">
        <v>5</v>
      </c>
      <c r="B221" s="12">
        <v>0</v>
      </c>
      <c r="C221" s="12">
        <v>0</v>
      </c>
      <c r="D221" s="12">
        <v>0</v>
      </c>
    </row>
    <row r="222" spans="1:4">
      <c r="A222" s="11" t="s">
        <v>756</v>
      </c>
      <c r="B222" s="12">
        <v>0</v>
      </c>
      <c r="C222" s="12">
        <v>0</v>
      </c>
      <c r="D222" s="12">
        <v>0</v>
      </c>
    </row>
    <row r="223" spans="1:4">
      <c r="A223" s="10" t="s">
        <v>181</v>
      </c>
      <c r="B223" s="12">
        <v>0</v>
      </c>
      <c r="C223" s="12">
        <v>0</v>
      </c>
      <c r="D223" s="12">
        <v>0</v>
      </c>
    </row>
    <row r="224" spans="1:4">
      <c r="A224" s="11" t="s">
        <v>755</v>
      </c>
      <c r="B224" s="12">
        <v>0</v>
      </c>
      <c r="C224" s="12">
        <v>0</v>
      </c>
      <c r="D224" s="12">
        <v>0</v>
      </c>
    </row>
    <row r="225" spans="1:4">
      <c r="A225" s="9" t="s">
        <v>527</v>
      </c>
      <c r="B225" s="12">
        <v>0</v>
      </c>
      <c r="C225" s="12">
        <v>0</v>
      </c>
      <c r="D225" s="12">
        <v>0</v>
      </c>
    </row>
    <row r="226" spans="1:4">
      <c r="A226" s="10" t="s">
        <v>5</v>
      </c>
      <c r="B226" s="12">
        <v>0</v>
      </c>
      <c r="C226" s="12">
        <v>0</v>
      </c>
      <c r="D226" s="12">
        <v>0</v>
      </c>
    </row>
    <row r="227" spans="1:4">
      <c r="A227" s="11" t="s">
        <v>758</v>
      </c>
      <c r="B227" s="12">
        <v>0</v>
      </c>
      <c r="C227" s="12">
        <v>0</v>
      </c>
      <c r="D227" s="12">
        <v>0</v>
      </c>
    </row>
    <row r="228" spans="1:4">
      <c r="A228" s="10" t="s">
        <v>181</v>
      </c>
      <c r="B228" s="12">
        <v>0</v>
      </c>
      <c r="C228" s="12">
        <v>0</v>
      </c>
      <c r="D228" s="12">
        <v>0</v>
      </c>
    </row>
    <row r="229" spans="1:4">
      <c r="A229" s="11" t="s">
        <v>757</v>
      </c>
      <c r="B229" s="12">
        <v>0</v>
      </c>
      <c r="C229" s="12">
        <v>0</v>
      </c>
      <c r="D229" s="12">
        <v>0</v>
      </c>
    </row>
    <row r="230" spans="1:4">
      <c r="A230" s="9" t="s">
        <v>528</v>
      </c>
      <c r="B230" s="12">
        <v>1600000</v>
      </c>
      <c r="C230" s="12">
        <v>0</v>
      </c>
      <c r="D230" s="12">
        <v>0</v>
      </c>
    </row>
    <row r="231" spans="1:4">
      <c r="A231" s="10" t="s">
        <v>5</v>
      </c>
      <c r="B231" s="12">
        <v>800000</v>
      </c>
      <c r="C231" s="12">
        <v>0</v>
      </c>
      <c r="D231" s="12">
        <v>0</v>
      </c>
    </row>
    <row r="232" spans="1:4">
      <c r="A232" s="11" t="s">
        <v>760</v>
      </c>
      <c r="B232" s="12">
        <v>800000</v>
      </c>
      <c r="C232" s="12">
        <v>0</v>
      </c>
      <c r="D232" s="12">
        <v>0</v>
      </c>
    </row>
    <row r="233" spans="1:4">
      <c r="A233" s="10" t="s">
        <v>181</v>
      </c>
      <c r="B233" s="12">
        <v>800000</v>
      </c>
      <c r="C233" s="12">
        <v>0</v>
      </c>
      <c r="D233" s="12">
        <v>0</v>
      </c>
    </row>
    <row r="234" spans="1:4">
      <c r="A234" s="11" t="s">
        <v>759</v>
      </c>
      <c r="B234" s="12">
        <v>800000</v>
      </c>
      <c r="C234" s="12">
        <v>0</v>
      </c>
      <c r="D234" s="12">
        <v>0</v>
      </c>
    </row>
    <row r="235" spans="1:4">
      <c r="A235" s="9" t="s">
        <v>529</v>
      </c>
      <c r="B235" s="12">
        <v>51000</v>
      </c>
      <c r="C235" s="12">
        <v>0</v>
      </c>
      <c r="D235" s="12">
        <v>0</v>
      </c>
    </row>
    <row r="236" spans="1:4">
      <c r="A236" s="10" t="s">
        <v>5</v>
      </c>
      <c r="B236" s="12">
        <v>25500</v>
      </c>
      <c r="C236" s="12">
        <v>0</v>
      </c>
      <c r="D236" s="12">
        <v>0</v>
      </c>
    </row>
    <row r="237" spans="1:4">
      <c r="A237" s="11" t="s">
        <v>762</v>
      </c>
      <c r="B237" s="12">
        <v>25500</v>
      </c>
      <c r="C237" s="12">
        <v>0</v>
      </c>
      <c r="D237" s="12">
        <v>0</v>
      </c>
    </row>
    <row r="238" spans="1:4">
      <c r="A238" s="10" t="s">
        <v>181</v>
      </c>
      <c r="B238" s="12">
        <v>25500</v>
      </c>
      <c r="C238" s="12">
        <v>0</v>
      </c>
      <c r="D238" s="12">
        <v>0</v>
      </c>
    </row>
    <row r="239" spans="1:4">
      <c r="A239" s="11" t="s">
        <v>761</v>
      </c>
      <c r="B239" s="12">
        <v>25500</v>
      </c>
      <c r="C239" s="12">
        <v>0</v>
      </c>
      <c r="D239" s="12">
        <v>0</v>
      </c>
    </row>
    <row r="240" spans="1:4">
      <c r="A240" s="9" t="s">
        <v>530</v>
      </c>
      <c r="B240" s="12">
        <v>528000</v>
      </c>
      <c r="C240" s="12">
        <v>0</v>
      </c>
      <c r="D240" s="12">
        <v>0</v>
      </c>
    </row>
    <row r="241" spans="1:4">
      <c r="A241" s="10" t="s">
        <v>5</v>
      </c>
      <c r="B241" s="12">
        <v>264000</v>
      </c>
      <c r="C241" s="12">
        <v>0</v>
      </c>
      <c r="D241" s="12">
        <v>0</v>
      </c>
    </row>
    <row r="242" spans="1:4">
      <c r="A242" s="11" t="s">
        <v>764</v>
      </c>
      <c r="B242" s="12">
        <v>264000</v>
      </c>
      <c r="C242" s="12">
        <v>0</v>
      </c>
      <c r="D242" s="12">
        <v>0</v>
      </c>
    </row>
    <row r="243" spans="1:4">
      <c r="A243" s="10" t="s">
        <v>181</v>
      </c>
      <c r="B243" s="12">
        <v>264000</v>
      </c>
      <c r="C243" s="12">
        <v>0</v>
      </c>
      <c r="D243" s="12">
        <v>0</v>
      </c>
    </row>
    <row r="244" spans="1:4">
      <c r="A244" s="11" t="s">
        <v>763</v>
      </c>
      <c r="B244" s="12">
        <v>264000</v>
      </c>
      <c r="C244" s="12">
        <v>0</v>
      </c>
      <c r="D244" s="12">
        <v>0</v>
      </c>
    </row>
    <row r="245" spans="1:4">
      <c r="A245" s="9" t="s">
        <v>531</v>
      </c>
      <c r="B245" s="12">
        <v>30000</v>
      </c>
      <c r="C245" s="12">
        <v>0</v>
      </c>
      <c r="D245" s="12">
        <v>0</v>
      </c>
    </row>
    <row r="246" spans="1:4">
      <c r="A246" s="10" t="s">
        <v>5</v>
      </c>
      <c r="B246" s="12">
        <v>15000</v>
      </c>
      <c r="C246" s="12">
        <v>0</v>
      </c>
      <c r="D246" s="12">
        <v>0</v>
      </c>
    </row>
    <row r="247" spans="1:4">
      <c r="A247" s="11" t="s">
        <v>766</v>
      </c>
      <c r="B247" s="12">
        <v>15000</v>
      </c>
      <c r="C247" s="12">
        <v>0</v>
      </c>
      <c r="D247" s="12">
        <v>0</v>
      </c>
    </row>
    <row r="248" spans="1:4">
      <c r="A248" s="10" t="s">
        <v>181</v>
      </c>
      <c r="B248" s="12">
        <v>15000</v>
      </c>
      <c r="C248" s="12">
        <v>0</v>
      </c>
      <c r="D248" s="12">
        <v>0</v>
      </c>
    </row>
    <row r="249" spans="1:4">
      <c r="A249" s="11" t="s">
        <v>765</v>
      </c>
      <c r="B249" s="12">
        <v>15000</v>
      </c>
      <c r="C249" s="12">
        <v>0</v>
      </c>
      <c r="D249" s="12">
        <v>0</v>
      </c>
    </row>
    <row r="250" spans="1:4">
      <c r="A250" s="9" t="s">
        <v>533</v>
      </c>
      <c r="B250" s="12">
        <v>1520000</v>
      </c>
      <c r="C250" s="12">
        <v>0</v>
      </c>
      <c r="D250" s="12">
        <v>0</v>
      </c>
    </row>
    <row r="251" spans="1:4">
      <c r="A251" s="10" t="s">
        <v>5</v>
      </c>
      <c r="B251" s="12">
        <v>760000</v>
      </c>
      <c r="C251" s="12">
        <v>0</v>
      </c>
      <c r="D251" s="12">
        <v>0</v>
      </c>
    </row>
    <row r="252" spans="1:4">
      <c r="A252" s="11" t="s">
        <v>769</v>
      </c>
      <c r="B252" s="12">
        <v>760000</v>
      </c>
      <c r="C252" s="12">
        <v>0</v>
      </c>
      <c r="D252" s="12">
        <v>0</v>
      </c>
    </row>
    <row r="253" spans="1:4">
      <c r="A253" s="10" t="s">
        <v>181</v>
      </c>
      <c r="B253" s="12">
        <v>760000</v>
      </c>
      <c r="C253" s="12">
        <v>0</v>
      </c>
      <c r="D253" s="12">
        <v>0</v>
      </c>
    </row>
    <row r="254" spans="1:4">
      <c r="A254" s="11" t="s">
        <v>768</v>
      </c>
      <c r="B254" s="12">
        <v>760000</v>
      </c>
      <c r="C254" s="12">
        <v>0</v>
      </c>
      <c r="D254" s="12">
        <v>0</v>
      </c>
    </row>
    <row r="255" spans="1:4">
      <c r="A255" s="9" t="s">
        <v>534</v>
      </c>
      <c r="B255" s="12">
        <v>800000</v>
      </c>
      <c r="C255" s="12">
        <v>0</v>
      </c>
      <c r="D255" s="12">
        <v>0</v>
      </c>
    </row>
    <row r="256" spans="1:4">
      <c r="A256" s="10" t="s">
        <v>5</v>
      </c>
      <c r="B256" s="12">
        <v>400000</v>
      </c>
      <c r="C256" s="12">
        <v>0</v>
      </c>
      <c r="D256" s="12">
        <v>0</v>
      </c>
    </row>
    <row r="257" spans="1:4">
      <c r="A257" s="11" t="s">
        <v>771</v>
      </c>
      <c r="B257" s="12">
        <v>400000</v>
      </c>
      <c r="C257" s="12">
        <v>0</v>
      </c>
      <c r="D257" s="12">
        <v>0</v>
      </c>
    </row>
    <row r="258" spans="1:4">
      <c r="A258" s="10" t="s">
        <v>181</v>
      </c>
      <c r="B258" s="12">
        <v>400000</v>
      </c>
      <c r="C258" s="12">
        <v>0</v>
      </c>
      <c r="D258" s="12">
        <v>0</v>
      </c>
    </row>
    <row r="259" spans="1:4">
      <c r="A259" s="11" t="s">
        <v>770</v>
      </c>
      <c r="B259" s="12">
        <v>400000</v>
      </c>
      <c r="C259" s="12">
        <v>0</v>
      </c>
      <c r="D259" s="12">
        <v>0</v>
      </c>
    </row>
    <row r="260" spans="1:4">
      <c r="A260" s="9" t="s">
        <v>535</v>
      </c>
      <c r="B260" s="12">
        <v>876347.12</v>
      </c>
      <c r="C260" s="12">
        <v>0</v>
      </c>
      <c r="D260" s="12">
        <v>0</v>
      </c>
    </row>
    <row r="261" spans="1:4">
      <c r="A261" s="10" t="s">
        <v>5</v>
      </c>
      <c r="B261" s="12">
        <v>438173.56</v>
      </c>
      <c r="C261" s="12">
        <v>0</v>
      </c>
      <c r="D261" s="12">
        <v>0</v>
      </c>
    </row>
    <row r="262" spans="1:4">
      <c r="A262" s="11" t="s">
        <v>773</v>
      </c>
      <c r="B262" s="12">
        <v>438173.56</v>
      </c>
      <c r="C262" s="12">
        <v>0</v>
      </c>
      <c r="D262" s="12">
        <v>0</v>
      </c>
    </row>
    <row r="263" spans="1:4">
      <c r="A263" s="10" t="s">
        <v>181</v>
      </c>
      <c r="B263" s="12">
        <v>438173.56</v>
      </c>
      <c r="C263" s="12">
        <v>0</v>
      </c>
      <c r="D263" s="12">
        <v>0</v>
      </c>
    </row>
    <row r="264" spans="1:4">
      <c r="A264" s="11" t="s">
        <v>772</v>
      </c>
      <c r="B264" s="12">
        <v>438173.56</v>
      </c>
      <c r="C264" s="12">
        <v>0</v>
      </c>
      <c r="D264" s="12">
        <v>0</v>
      </c>
    </row>
    <row r="265" spans="1:4">
      <c r="A265" s="9" t="s">
        <v>536</v>
      </c>
      <c r="B265" s="12">
        <v>800000</v>
      </c>
      <c r="C265" s="12">
        <v>0</v>
      </c>
      <c r="D265" s="12">
        <v>0</v>
      </c>
    </row>
    <row r="266" spans="1:4">
      <c r="A266" s="10" t="s">
        <v>5</v>
      </c>
      <c r="B266" s="12">
        <v>400000</v>
      </c>
      <c r="C266" s="12">
        <v>0</v>
      </c>
      <c r="D266" s="12">
        <v>0</v>
      </c>
    </row>
    <row r="267" spans="1:4">
      <c r="A267" s="11" t="s">
        <v>775</v>
      </c>
      <c r="B267" s="12">
        <v>400000</v>
      </c>
      <c r="C267" s="12">
        <v>0</v>
      </c>
      <c r="D267" s="12">
        <v>0</v>
      </c>
    </row>
    <row r="268" spans="1:4">
      <c r="A268" s="10" t="s">
        <v>181</v>
      </c>
      <c r="B268" s="12">
        <v>400000</v>
      </c>
      <c r="C268" s="12">
        <v>0</v>
      </c>
      <c r="D268" s="12">
        <v>0</v>
      </c>
    </row>
    <row r="269" spans="1:4">
      <c r="A269" s="11" t="s">
        <v>774</v>
      </c>
      <c r="B269" s="12">
        <v>400000</v>
      </c>
      <c r="C269" s="12">
        <v>0</v>
      </c>
      <c r="D269" s="12">
        <v>0</v>
      </c>
    </row>
    <row r="270" spans="1:4">
      <c r="A270" s="9" t="s">
        <v>537</v>
      </c>
      <c r="B270" s="12">
        <v>0</v>
      </c>
      <c r="C270" s="12">
        <v>0</v>
      </c>
      <c r="D270" s="12">
        <v>0</v>
      </c>
    </row>
    <row r="271" spans="1:4">
      <c r="A271" s="10" t="s">
        <v>5</v>
      </c>
      <c r="B271" s="12">
        <v>0</v>
      </c>
      <c r="C271" s="12">
        <v>0</v>
      </c>
      <c r="D271" s="12">
        <v>0</v>
      </c>
    </row>
    <row r="272" spans="1:4">
      <c r="A272" s="11" t="s">
        <v>777</v>
      </c>
      <c r="B272" s="12">
        <v>0</v>
      </c>
      <c r="C272" s="12">
        <v>0</v>
      </c>
      <c r="D272" s="12">
        <v>0</v>
      </c>
    </row>
    <row r="273" spans="1:4">
      <c r="A273" s="10" t="s">
        <v>181</v>
      </c>
      <c r="B273" s="12">
        <v>0</v>
      </c>
      <c r="C273" s="12">
        <v>0</v>
      </c>
      <c r="D273" s="12">
        <v>0</v>
      </c>
    </row>
    <row r="274" spans="1:4">
      <c r="A274" s="11" t="s">
        <v>776</v>
      </c>
      <c r="B274" s="12">
        <v>0</v>
      </c>
      <c r="C274" s="12">
        <v>0</v>
      </c>
      <c r="D274" s="12">
        <v>0</v>
      </c>
    </row>
    <row r="275" spans="1:4">
      <c r="A275" s="9" t="s">
        <v>538</v>
      </c>
      <c r="B275" s="12">
        <v>205500</v>
      </c>
      <c r="C275" s="12">
        <v>0</v>
      </c>
      <c r="D275" s="12">
        <v>0</v>
      </c>
    </row>
    <row r="276" spans="1:4">
      <c r="A276" s="10" t="s">
        <v>5</v>
      </c>
      <c r="B276" s="12">
        <v>102750</v>
      </c>
      <c r="C276" s="12">
        <v>0</v>
      </c>
      <c r="D276" s="12">
        <v>0</v>
      </c>
    </row>
    <row r="277" spans="1:4">
      <c r="A277" s="11" t="s">
        <v>779</v>
      </c>
      <c r="B277" s="12">
        <v>102750</v>
      </c>
      <c r="C277" s="12">
        <v>0</v>
      </c>
      <c r="D277" s="12">
        <v>0</v>
      </c>
    </row>
    <row r="278" spans="1:4">
      <c r="A278" s="10" t="s">
        <v>181</v>
      </c>
      <c r="B278" s="12">
        <v>102750</v>
      </c>
      <c r="C278" s="12">
        <v>0</v>
      </c>
      <c r="D278" s="12">
        <v>0</v>
      </c>
    </row>
    <row r="279" spans="1:4">
      <c r="A279" s="11" t="s">
        <v>778</v>
      </c>
      <c r="B279" s="12">
        <v>102750</v>
      </c>
      <c r="C279" s="12">
        <v>0</v>
      </c>
      <c r="D279" s="12">
        <v>0</v>
      </c>
    </row>
    <row r="280" spans="1:4">
      <c r="A280" s="9" t="s">
        <v>539</v>
      </c>
      <c r="B280" s="12">
        <v>1658491.42</v>
      </c>
      <c r="C280" s="12">
        <v>0</v>
      </c>
      <c r="D280" s="12">
        <v>0</v>
      </c>
    </row>
    <row r="281" spans="1:4">
      <c r="A281" s="10" t="s">
        <v>5</v>
      </c>
      <c r="B281" s="12">
        <v>829245.71</v>
      </c>
      <c r="C281" s="12">
        <v>0</v>
      </c>
      <c r="D281" s="12">
        <v>0</v>
      </c>
    </row>
    <row r="282" spans="1:4">
      <c r="A282" s="11" t="s">
        <v>781</v>
      </c>
      <c r="B282" s="12">
        <v>829245.71</v>
      </c>
      <c r="C282" s="12">
        <v>0</v>
      </c>
      <c r="D282" s="12">
        <v>0</v>
      </c>
    </row>
    <row r="283" spans="1:4">
      <c r="A283" s="10" t="s">
        <v>181</v>
      </c>
      <c r="B283" s="12">
        <v>829245.71</v>
      </c>
      <c r="C283" s="12">
        <v>0</v>
      </c>
      <c r="D283" s="12">
        <v>0</v>
      </c>
    </row>
    <row r="284" spans="1:4">
      <c r="A284" s="11" t="s">
        <v>780</v>
      </c>
      <c r="B284" s="12">
        <v>829245.71</v>
      </c>
      <c r="C284" s="12">
        <v>0</v>
      </c>
      <c r="D284" s="12">
        <v>0</v>
      </c>
    </row>
    <row r="285" spans="1:4">
      <c r="A285" s="9" t="s">
        <v>540</v>
      </c>
      <c r="B285" s="12">
        <v>100000</v>
      </c>
      <c r="C285" s="12">
        <v>0</v>
      </c>
      <c r="D285" s="12">
        <v>0</v>
      </c>
    </row>
    <row r="286" spans="1:4">
      <c r="A286" s="10" t="s">
        <v>5</v>
      </c>
      <c r="B286" s="12">
        <v>50000</v>
      </c>
      <c r="C286" s="12">
        <v>0</v>
      </c>
      <c r="D286" s="12">
        <v>0</v>
      </c>
    </row>
    <row r="287" spans="1:4">
      <c r="A287" s="11" t="s">
        <v>783</v>
      </c>
      <c r="B287" s="12">
        <v>50000</v>
      </c>
      <c r="C287" s="12">
        <v>0</v>
      </c>
      <c r="D287" s="12">
        <v>0</v>
      </c>
    </row>
    <row r="288" spans="1:4">
      <c r="A288" s="10" t="s">
        <v>181</v>
      </c>
      <c r="B288" s="12">
        <v>50000</v>
      </c>
      <c r="C288" s="12">
        <v>0</v>
      </c>
      <c r="D288" s="12">
        <v>0</v>
      </c>
    </row>
    <row r="289" spans="1:4">
      <c r="A289" s="11" t="s">
        <v>782</v>
      </c>
      <c r="B289" s="12">
        <v>50000</v>
      </c>
      <c r="C289" s="12">
        <v>0</v>
      </c>
      <c r="D289" s="12">
        <v>0</v>
      </c>
    </row>
    <row r="290" spans="1:4">
      <c r="A290" s="9" t="s">
        <v>541</v>
      </c>
      <c r="B290" s="12">
        <v>730000</v>
      </c>
      <c r="C290" s="12">
        <v>0</v>
      </c>
      <c r="D290" s="12">
        <v>0</v>
      </c>
    </row>
    <row r="291" spans="1:4">
      <c r="A291" s="10" t="s">
        <v>5</v>
      </c>
      <c r="B291" s="12">
        <v>365000</v>
      </c>
      <c r="C291" s="12">
        <v>0</v>
      </c>
      <c r="D291" s="12">
        <v>0</v>
      </c>
    </row>
    <row r="292" spans="1:4">
      <c r="A292" s="11" t="s">
        <v>785</v>
      </c>
      <c r="B292" s="12">
        <v>365000</v>
      </c>
      <c r="C292" s="12">
        <v>0</v>
      </c>
      <c r="D292" s="12">
        <v>0</v>
      </c>
    </row>
    <row r="293" spans="1:4">
      <c r="A293" s="10" t="s">
        <v>181</v>
      </c>
      <c r="B293" s="12">
        <v>365000</v>
      </c>
      <c r="C293" s="12">
        <v>0</v>
      </c>
      <c r="D293" s="12">
        <v>0</v>
      </c>
    </row>
    <row r="294" spans="1:4">
      <c r="A294" s="11" t="s">
        <v>784</v>
      </c>
      <c r="B294" s="12">
        <v>365000</v>
      </c>
      <c r="C294" s="12">
        <v>0</v>
      </c>
      <c r="D294" s="12">
        <v>0</v>
      </c>
    </row>
    <row r="295" spans="1:4">
      <c r="A295" s="9" t="s">
        <v>542</v>
      </c>
      <c r="B295" s="12">
        <v>76200</v>
      </c>
      <c r="C295" s="12">
        <v>0</v>
      </c>
      <c r="D295" s="12">
        <v>0</v>
      </c>
    </row>
    <row r="296" spans="1:4">
      <c r="A296" s="10" t="s">
        <v>5</v>
      </c>
      <c r="B296" s="12">
        <v>38100</v>
      </c>
      <c r="C296" s="12">
        <v>0</v>
      </c>
      <c r="D296" s="12">
        <v>0</v>
      </c>
    </row>
    <row r="297" spans="1:4">
      <c r="A297" s="11" t="s">
        <v>787</v>
      </c>
      <c r="B297" s="12">
        <v>38100</v>
      </c>
      <c r="C297" s="12">
        <v>0</v>
      </c>
      <c r="D297" s="12">
        <v>0</v>
      </c>
    </row>
    <row r="298" spans="1:4">
      <c r="A298" s="10" t="s">
        <v>181</v>
      </c>
      <c r="B298" s="12">
        <v>38100</v>
      </c>
      <c r="C298" s="12">
        <v>0</v>
      </c>
      <c r="D298" s="12">
        <v>0</v>
      </c>
    </row>
    <row r="299" spans="1:4">
      <c r="A299" s="11" t="s">
        <v>786</v>
      </c>
      <c r="B299" s="12">
        <v>38100</v>
      </c>
      <c r="C299" s="12">
        <v>0</v>
      </c>
      <c r="D299" s="12">
        <v>0</v>
      </c>
    </row>
    <row r="300" spans="1:4">
      <c r="A300" s="9" t="s">
        <v>543</v>
      </c>
      <c r="B300" s="12">
        <v>42000</v>
      </c>
      <c r="C300" s="12">
        <v>0</v>
      </c>
      <c r="D300" s="12">
        <v>0</v>
      </c>
    </row>
    <row r="301" spans="1:4">
      <c r="A301" s="10" t="s">
        <v>5</v>
      </c>
      <c r="B301" s="12">
        <v>21000</v>
      </c>
      <c r="C301" s="12">
        <v>0</v>
      </c>
      <c r="D301" s="12">
        <v>0</v>
      </c>
    </row>
    <row r="302" spans="1:4">
      <c r="A302" s="11" t="s">
        <v>789</v>
      </c>
      <c r="B302" s="12">
        <v>21000</v>
      </c>
      <c r="C302" s="12">
        <v>0</v>
      </c>
      <c r="D302" s="12">
        <v>0</v>
      </c>
    </row>
    <row r="303" spans="1:4">
      <c r="A303" s="10" t="s">
        <v>181</v>
      </c>
      <c r="B303" s="12">
        <v>21000</v>
      </c>
      <c r="C303" s="12">
        <v>0</v>
      </c>
      <c r="D303" s="12">
        <v>0</v>
      </c>
    </row>
    <row r="304" spans="1:4">
      <c r="A304" s="11" t="s">
        <v>788</v>
      </c>
      <c r="B304" s="12">
        <v>21000</v>
      </c>
      <c r="C304" s="12">
        <v>0</v>
      </c>
      <c r="D304" s="12">
        <v>0</v>
      </c>
    </row>
    <row r="305" spans="1:4">
      <c r="A305" s="9" t="s">
        <v>544</v>
      </c>
      <c r="B305" s="12">
        <v>60000</v>
      </c>
      <c r="C305" s="12">
        <v>0</v>
      </c>
      <c r="D305" s="12">
        <v>0</v>
      </c>
    </row>
    <row r="306" spans="1:4">
      <c r="A306" s="10" t="s">
        <v>5</v>
      </c>
      <c r="B306" s="12">
        <v>30000</v>
      </c>
      <c r="C306" s="12">
        <v>0</v>
      </c>
      <c r="D306" s="12">
        <v>0</v>
      </c>
    </row>
    <row r="307" spans="1:4">
      <c r="A307" s="11" t="s">
        <v>791</v>
      </c>
      <c r="B307" s="12">
        <v>30000</v>
      </c>
      <c r="C307" s="12">
        <v>0</v>
      </c>
      <c r="D307" s="12">
        <v>0</v>
      </c>
    </row>
    <row r="308" spans="1:4">
      <c r="A308" s="10" t="s">
        <v>181</v>
      </c>
      <c r="B308" s="12">
        <v>30000</v>
      </c>
      <c r="C308" s="12">
        <v>0</v>
      </c>
      <c r="D308" s="12">
        <v>0</v>
      </c>
    </row>
    <row r="309" spans="1:4">
      <c r="A309" s="11" t="s">
        <v>790</v>
      </c>
      <c r="B309" s="12">
        <v>30000</v>
      </c>
      <c r="C309" s="12">
        <v>0</v>
      </c>
      <c r="D309" s="12">
        <v>0</v>
      </c>
    </row>
    <row r="310" spans="1:4">
      <c r="A310" s="9" t="s">
        <v>545</v>
      </c>
      <c r="B310" s="12">
        <v>60000</v>
      </c>
      <c r="C310" s="12">
        <v>0</v>
      </c>
      <c r="D310" s="12">
        <v>0</v>
      </c>
    </row>
    <row r="311" spans="1:4">
      <c r="A311" s="10" t="s">
        <v>5</v>
      </c>
      <c r="B311" s="12">
        <v>30000</v>
      </c>
      <c r="C311" s="12">
        <v>0</v>
      </c>
      <c r="D311" s="12">
        <v>0</v>
      </c>
    </row>
    <row r="312" spans="1:4">
      <c r="A312" s="11" t="s">
        <v>793</v>
      </c>
      <c r="B312" s="12">
        <v>30000</v>
      </c>
      <c r="C312" s="12">
        <v>0</v>
      </c>
      <c r="D312" s="12">
        <v>0</v>
      </c>
    </row>
    <row r="313" spans="1:4">
      <c r="A313" s="10" t="s">
        <v>181</v>
      </c>
      <c r="B313" s="12">
        <v>30000</v>
      </c>
      <c r="C313" s="12">
        <v>0</v>
      </c>
      <c r="D313" s="12">
        <v>0</v>
      </c>
    </row>
    <row r="314" spans="1:4">
      <c r="A314" s="11" t="s">
        <v>792</v>
      </c>
      <c r="B314" s="12">
        <v>30000</v>
      </c>
      <c r="C314" s="12">
        <v>0</v>
      </c>
      <c r="D314" s="12">
        <v>0</v>
      </c>
    </row>
    <row r="315" spans="1:4">
      <c r="A315" s="9" t="s">
        <v>546</v>
      </c>
      <c r="B315" s="12">
        <v>90000</v>
      </c>
      <c r="C315" s="12">
        <v>0</v>
      </c>
      <c r="D315" s="12">
        <v>0</v>
      </c>
    </row>
    <row r="316" spans="1:4">
      <c r="A316" s="10" t="s">
        <v>5</v>
      </c>
      <c r="B316" s="12">
        <v>45000</v>
      </c>
      <c r="C316" s="12">
        <v>0</v>
      </c>
      <c r="D316" s="12">
        <v>0</v>
      </c>
    </row>
    <row r="317" spans="1:4">
      <c r="A317" s="11" t="s">
        <v>795</v>
      </c>
      <c r="B317" s="12">
        <v>45000</v>
      </c>
      <c r="C317" s="12">
        <v>0</v>
      </c>
      <c r="D317" s="12">
        <v>0</v>
      </c>
    </row>
    <row r="318" spans="1:4">
      <c r="A318" s="10" t="s">
        <v>181</v>
      </c>
      <c r="B318" s="12">
        <v>45000</v>
      </c>
      <c r="C318" s="12">
        <v>0</v>
      </c>
      <c r="D318" s="12">
        <v>0</v>
      </c>
    </row>
    <row r="319" spans="1:4">
      <c r="A319" s="11" t="s">
        <v>794</v>
      </c>
      <c r="B319" s="12">
        <v>45000</v>
      </c>
      <c r="C319" s="12">
        <v>0</v>
      </c>
      <c r="D319" s="12">
        <v>0</v>
      </c>
    </row>
    <row r="320" spans="1:4">
      <c r="A320" s="9" t="s">
        <v>547</v>
      </c>
      <c r="B320" s="12">
        <v>60000</v>
      </c>
      <c r="C320" s="12">
        <v>0</v>
      </c>
      <c r="D320" s="12">
        <v>0</v>
      </c>
    </row>
    <row r="321" spans="1:4">
      <c r="A321" s="10" t="s">
        <v>5</v>
      </c>
      <c r="B321" s="12">
        <v>30000</v>
      </c>
      <c r="C321" s="12">
        <v>0</v>
      </c>
      <c r="D321" s="12">
        <v>0</v>
      </c>
    </row>
    <row r="322" spans="1:4">
      <c r="A322" s="11" t="s">
        <v>797</v>
      </c>
      <c r="B322" s="12">
        <v>30000</v>
      </c>
      <c r="C322" s="12">
        <v>0</v>
      </c>
      <c r="D322" s="12">
        <v>0</v>
      </c>
    </row>
    <row r="323" spans="1:4">
      <c r="A323" s="10" t="s">
        <v>181</v>
      </c>
      <c r="B323" s="12">
        <v>30000</v>
      </c>
      <c r="C323" s="12">
        <v>0</v>
      </c>
      <c r="D323" s="12">
        <v>0</v>
      </c>
    </row>
    <row r="324" spans="1:4">
      <c r="A324" s="11" t="s">
        <v>796</v>
      </c>
      <c r="B324" s="12">
        <v>30000</v>
      </c>
      <c r="C324" s="12">
        <v>0</v>
      </c>
      <c r="D324" s="12">
        <v>0</v>
      </c>
    </row>
    <row r="325" spans="1:4">
      <c r="A325" s="9" t="s">
        <v>548</v>
      </c>
      <c r="B325" s="12">
        <v>30000</v>
      </c>
      <c r="C325" s="12">
        <v>0</v>
      </c>
      <c r="D325" s="12">
        <v>0</v>
      </c>
    </row>
    <row r="326" spans="1:4">
      <c r="A326" s="10" t="s">
        <v>5</v>
      </c>
      <c r="B326" s="12">
        <v>15000</v>
      </c>
      <c r="C326" s="12">
        <v>0</v>
      </c>
      <c r="D326" s="12">
        <v>0</v>
      </c>
    </row>
    <row r="327" spans="1:4">
      <c r="A327" s="11" t="s">
        <v>799</v>
      </c>
      <c r="B327" s="12">
        <v>15000</v>
      </c>
      <c r="C327" s="12">
        <v>0</v>
      </c>
      <c r="D327" s="12">
        <v>0</v>
      </c>
    </row>
    <row r="328" spans="1:4">
      <c r="A328" s="10" t="s">
        <v>181</v>
      </c>
      <c r="B328" s="12">
        <v>15000</v>
      </c>
      <c r="C328" s="12">
        <v>0</v>
      </c>
      <c r="D328" s="12">
        <v>0</v>
      </c>
    </row>
    <row r="329" spans="1:4">
      <c r="A329" s="11" t="s">
        <v>798</v>
      </c>
      <c r="B329" s="12">
        <v>15000</v>
      </c>
      <c r="C329" s="12">
        <v>0</v>
      </c>
      <c r="D329" s="12">
        <v>0</v>
      </c>
    </row>
    <row r="330" spans="1:4">
      <c r="A330" s="9" t="s">
        <v>549</v>
      </c>
      <c r="B330" s="12">
        <v>66000</v>
      </c>
      <c r="C330" s="12">
        <v>0</v>
      </c>
      <c r="D330" s="12">
        <v>0</v>
      </c>
    </row>
    <row r="331" spans="1:4">
      <c r="A331" s="10" t="s">
        <v>5</v>
      </c>
      <c r="B331" s="12">
        <v>33000</v>
      </c>
      <c r="C331" s="12">
        <v>0</v>
      </c>
      <c r="D331" s="12">
        <v>0</v>
      </c>
    </row>
    <row r="332" spans="1:4">
      <c r="A332" s="11" t="s">
        <v>801</v>
      </c>
      <c r="B332" s="12">
        <v>33000</v>
      </c>
      <c r="C332" s="12">
        <v>0</v>
      </c>
      <c r="D332" s="12">
        <v>0</v>
      </c>
    </row>
    <row r="333" spans="1:4">
      <c r="A333" s="10" t="s">
        <v>181</v>
      </c>
      <c r="B333" s="12">
        <v>33000</v>
      </c>
      <c r="C333" s="12">
        <v>0</v>
      </c>
      <c r="D333" s="12">
        <v>0</v>
      </c>
    </row>
    <row r="334" spans="1:4">
      <c r="A334" s="11" t="s">
        <v>800</v>
      </c>
      <c r="B334" s="12">
        <v>33000</v>
      </c>
      <c r="C334" s="12">
        <v>0</v>
      </c>
      <c r="D334" s="12">
        <v>0</v>
      </c>
    </row>
    <row r="335" spans="1:4">
      <c r="A335" s="9" t="s">
        <v>550</v>
      </c>
      <c r="B335" s="12">
        <v>1088000</v>
      </c>
      <c r="C335" s="12">
        <v>0</v>
      </c>
      <c r="D335" s="12">
        <v>0</v>
      </c>
    </row>
    <row r="336" spans="1:4">
      <c r="A336" s="10" t="s">
        <v>5</v>
      </c>
      <c r="B336" s="12">
        <v>544000</v>
      </c>
      <c r="C336" s="12">
        <v>0</v>
      </c>
      <c r="D336" s="12">
        <v>0</v>
      </c>
    </row>
    <row r="337" spans="1:4">
      <c r="A337" s="11" t="s">
        <v>803</v>
      </c>
      <c r="B337" s="12">
        <v>544000</v>
      </c>
      <c r="C337" s="12">
        <v>0</v>
      </c>
      <c r="D337" s="12">
        <v>0</v>
      </c>
    </row>
    <row r="338" spans="1:4">
      <c r="A338" s="10" t="s">
        <v>181</v>
      </c>
      <c r="B338" s="12">
        <v>544000</v>
      </c>
      <c r="C338" s="12">
        <v>0</v>
      </c>
      <c r="D338" s="12">
        <v>0</v>
      </c>
    </row>
    <row r="339" spans="1:4">
      <c r="A339" s="11" t="s">
        <v>802</v>
      </c>
      <c r="B339" s="12">
        <v>544000</v>
      </c>
      <c r="C339" s="12">
        <v>0</v>
      </c>
      <c r="D339" s="12">
        <v>0</v>
      </c>
    </row>
    <row r="340" spans="1:4">
      <c r="A340" s="9" t="s">
        <v>551</v>
      </c>
      <c r="B340" s="12">
        <v>46800</v>
      </c>
      <c r="C340" s="12">
        <v>0</v>
      </c>
      <c r="D340" s="12">
        <v>0</v>
      </c>
    </row>
    <row r="341" spans="1:4">
      <c r="A341" s="10" t="s">
        <v>5</v>
      </c>
      <c r="B341" s="12">
        <v>23400</v>
      </c>
      <c r="C341" s="12">
        <v>0</v>
      </c>
      <c r="D341" s="12">
        <v>0</v>
      </c>
    </row>
    <row r="342" spans="1:4">
      <c r="A342" s="11" t="s">
        <v>805</v>
      </c>
      <c r="B342" s="12">
        <v>23400</v>
      </c>
      <c r="C342" s="12">
        <v>0</v>
      </c>
      <c r="D342" s="12">
        <v>0</v>
      </c>
    </row>
    <row r="343" spans="1:4">
      <c r="A343" s="10" t="s">
        <v>181</v>
      </c>
      <c r="B343" s="12">
        <v>23400</v>
      </c>
      <c r="C343" s="12">
        <v>0</v>
      </c>
      <c r="D343" s="12">
        <v>0</v>
      </c>
    </row>
    <row r="344" spans="1:4">
      <c r="A344" s="11" t="s">
        <v>804</v>
      </c>
      <c r="B344" s="12">
        <v>23400</v>
      </c>
      <c r="C344" s="12">
        <v>0</v>
      </c>
      <c r="D344" s="12">
        <v>0</v>
      </c>
    </row>
    <row r="345" spans="1:4">
      <c r="A345" s="9" t="s">
        <v>552</v>
      </c>
      <c r="B345" s="12">
        <v>0</v>
      </c>
      <c r="C345" s="12">
        <v>0</v>
      </c>
      <c r="D345" s="12">
        <v>0</v>
      </c>
    </row>
    <row r="346" spans="1:4">
      <c r="A346" s="10" t="s">
        <v>5</v>
      </c>
      <c r="B346" s="12">
        <v>0</v>
      </c>
      <c r="C346" s="12">
        <v>0</v>
      </c>
      <c r="D346" s="12">
        <v>0</v>
      </c>
    </row>
    <row r="347" spans="1:4">
      <c r="A347" s="11" t="s">
        <v>807</v>
      </c>
      <c r="B347" s="12">
        <v>0</v>
      </c>
      <c r="C347" s="12">
        <v>0</v>
      </c>
      <c r="D347" s="12">
        <v>0</v>
      </c>
    </row>
    <row r="348" spans="1:4">
      <c r="A348" s="10" t="s">
        <v>181</v>
      </c>
      <c r="B348" s="12">
        <v>0</v>
      </c>
      <c r="C348" s="12">
        <v>0</v>
      </c>
      <c r="D348" s="12">
        <v>0</v>
      </c>
    </row>
    <row r="349" spans="1:4">
      <c r="A349" s="11" t="s">
        <v>806</v>
      </c>
      <c r="B349" s="12">
        <v>0</v>
      </c>
      <c r="C349" s="12">
        <v>0</v>
      </c>
      <c r="D349" s="12">
        <v>0</v>
      </c>
    </row>
    <row r="350" spans="1:4">
      <c r="A350" s="9" t="s">
        <v>553</v>
      </c>
      <c r="B350" s="12">
        <v>66000</v>
      </c>
      <c r="C350" s="12">
        <v>0</v>
      </c>
      <c r="D350" s="12">
        <v>0</v>
      </c>
    </row>
    <row r="351" spans="1:4">
      <c r="A351" s="10" t="s">
        <v>5</v>
      </c>
      <c r="B351" s="12">
        <v>33000</v>
      </c>
      <c r="C351" s="12">
        <v>0</v>
      </c>
      <c r="D351" s="12">
        <v>0</v>
      </c>
    </row>
    <row r="352" spans="1:4">
      <c r="A352" s="11" t="s">
        <v>809</v>
      </c>
      <c r="B352" s="12">
        <v>33000</v>
      </c>
      <c r="C352" s="12">
        <v>0</v>
      </c>
      <c r="D352" s="12">
        <v>0</v>
      </c>
    </row>
    <row r="353" spans="1:4">
      <c r="A353" s="10" t="s">
        <v>181</v>
      </c>
      <c r="B353" s="12">
        <v>33000</v>
      </c>
      <c r="C353" s="12">
        <v>0</v>
      </c>
      <c r="D353" s="12">
        <v>0</v>
      </c>
    </row>
    <row r="354" spans="1:4">
      <c r="A354" s="11" t="s">
        <v>808</v>
      </c>
      <c r="B354" s="12">
        <v>33000</v>
      </c>
      <c r="C354" s="12">
        <v>0</v>
      </c>
      <c r="D354" s="12">
        <v>0</v>
      </c>
    </row>
    <row r="355" spans="1:4">
      <c r="A355" s="9" t="s">
        <v>554</v>
      </c>
      <c r="B355" s="12">
        <v>50000</v>
      </c>
      <c r="C355" s="12">
        <v>0</v>
      </c>
      <c r="D355" s="12">
        <v>0</v>
      </c>
    </row>
    <row r="356" spans="1:4">
      <c r="A356" s="10" t="s">
        <v>5</v>
      </c>
      <c r="B356" s="12">
        <v>25000</v>
      </c>
      <c r="C356" s="12">
        <v>0</v>
      </c>
      <c r="D356" s="12">
        <v>0</v>
      </c>
    </row>
    <row r="357" spans="1:4">
      <c r="A357" s="11" t="s">
        <v>811</v>
      </c>
      <c r="B357" s="12">
        <v>25000</v>
      </c>
      <c r="C357" s="12">
        <v>0</v>
      </c>
      <c r="D357" s="12">
        <v>0</v>
      </c>
    </row>
    <row r="358" spans="1:4">
      <c r="A358" s="10" t="s">
        <v>181</v>
      </c>
      <c r="B358" s="12">
        <v>25000</v>
      </c>
      <c r="C358" s="12">
        <v>0</v>
      </c>
      <c r="D358" s="12">
        <v>0</v>
      </c>
    </row>
    <row r="359" spans="1:4">
      <c r="A359" s="11" t="s">
        <v>810</v>
      </c>
      <c r="B359" s="12">
        <v>25000</v>
      </c>
      <c r="C359" s="12">
        <v>0</v>
      </c>
      <c r="D359" s="12">
        <v>0</v>
      </c>
    </row>
    <row r="360" spans="1:4">
      <c r="A360" s="9" t="s">
        <v>555</v>
      </c>
      <c r="B360" s="12">
        <v>123200</v>
      </c>
      <c r="C360" s="12">
        <v>0</v>
      </c>
      <c r="D360" s="12">
        <v>0</v>
      </c>
    </row>
    <row r="361" spans="1:4">
      <c r="A361" s="10" t="s">
        <v>5</v>
      </c>
      <c r="B361" s="12">
        <v>61600</v>
      </c>
      <c r="C361" s="12">
        <v>0</v>
      </c>
      <c r="D361" s="12">
        <v>0</v>
      </c>
    </row>
    <row r="362" spans="1:4">
      <c r="A362" s="11" t="s">
        <v>813</v>
      </c>
      <c r="B362" s="12">
        <v>61600</v>
      </c>
      <c r="C362" s="12">
        <v>0</v>
      </c>
      <c r="D362" s="12">
        <v>0</v>
      </c>
    </row>
    <row r="363" spans="1:4">
      <c r="A363" s="10" t="s">
        <v>181</v>
      </c>
      <c r="B363" s="12">
        <v>61600</v>
      </c>
      <c r="C363" s="12">
        <v>0</v>
      </c>
      <c r="D363" s="12">
        <v>0</v>
      </c>
    </row>
    <row r="364" spans="1:4">
      <c r="A364" s="11" t="s">
        <v>812</v>
      </c>
      <c r="B364" s="12">
        <v>61600</v>
      </c>
      <c r="C364" s="12">
        <v>0</v>
      </c>
      <c r="D364" s="12">
        <v>0</v>
      </c>
    </row>
    <row r="365" spans="1:4">
      <c r="A365" s="9" t="s">
        <v>556</v>
      </c>
      <c r="B365" s="12">
        <v>88000</v>
      </c>
      <c r="C365" s="12">
        <v>0</v>
      </c>
      <c r="D365" s="12">
        <v>0</v>
      </c>
    </row>
    <row r="366" spans="1:4">
      <c r="A366" s="10" t="s">
        <v>5</v>
      </c>
      <c r="B366" s="12">
        <v>44000</v>
      </c>
      <c r="C366" s="12">
        <v>0</v>
      </c>
      <c r="D366" s="12">
        <v>0</v>
      </c>
    </row>
    <row r="367" spans="1:4">
      <c r="A367" s="11" t="s">
        <v>815</v>
      </c>
      <c r="B367" s="12">
        <v>44000</v>
      </c>
      <c r="C367" s="12">
        <v>0</v>
      </c>
      <c r="D367" s="12">
        <v>0</v>
      </c>
    </row>
    <row r="368" spans="1:4">
      <c r="A368" s="10" t="s">
        <v>181</v>
      </c>
      <c r="B368" s="12">
        <v>44000</v>
      </c>
      <c r="C368" s="12">
        <v>0</v>
      </c>
      <c r="D368" s="12">
        <v>0</v>
      </c>
    </row>
    <row r="369" spans="1:4">
      <c r="A369" s="11" t="s">
        <v>814</v>
      </c>
      <c r="B369" s="12">
        <v>44000</v>
      </c>
      <c r="C369" s="12">
        <v>0</v>
      </c>
      <c r="D369" s="12">
        <v>0</v>
      </c>
    </row>
    <row r="370" spans="1:4">
      <c r="A370" s="9" t="s">
        <v>557</v>
      </c>
      <c r="B370" s="12">
        <v>3200000</v>
      </c>
      <c r="C370" s="12">
        <v>0</v>
      </c>
      <c r="D370" s="12">
        <v>0</v>
      </c>
    </row>
    <row r="371" spans="1:4">
      <c r="A371" s="10" t="s">
        <v>5</v>
      </c>
      <c r="B371" s="12">
        <v>1600000</v>
      </c>
      <c r="C371" s="12">
        <v>0</v>
      </c>
      <c r="D371" s="12">
        <v>0</v>
      </c>
    </row>
    <row r="372" spans="1:4">
      <c r="A372" s="11" t="s">
        <v>817</v>
      </c>
      <c r="B372" s="12">
        <v>1600000</v>
      </c>
      <c r="C372" s="12">
        <v>0</v>
      </c>
      <c r="D372" s="12">
        <v>0</v>
      </c>
    </row>
    <row r="373" spans="1:4">
      <c r="A373" s="10" t="s">
        <v>181</v>
      </c>
      <c r="B373" s="12">
        <v>1600000</v>
      </c>
      <c r="C373" s="12">
        <v>0</v>
      </c>
      <c r="D373" s="12">
        <v>0</v>
      </c>
    </row>
    <row r="374" spans="1:4">
      <c r="A374" s="11" t="s">
        <v>816</v>
      </c>
      <c r="B374" s="12">
        <v>1600000</v>
      </c>
      <c r="C374" s="12">
        <v>0</v>
      </c>
      <c r="D374" s="12">
        <v>0</v>
      </c>
    </row>
    <row r="375" spans="1:4">
      <c r="A375" s="9" t="s">
        <v>558</v>
      </c>
      <c r="B375" s="12">
        <v>420000</v>
      </c>
      <c r="C375" s="12">
        <v>0</v>
      </c>
      <c r="D375" s="12">
        <v>0</v>
      </c>
    </row>
    <row r="376" spans="1:4">
      <c r="A376" s="10" t="s">
        <v>5</v>
      </c>
      <c r="B376" s="12">
        <v>210000</v>
      </c>
      <c r="C376" s="12">
        <v>0</v>
      </c>
      <c r="D376" s="12">
        <v>0</v>
      </c>
    </row>
    <row r="377" spans="1:4">
      <c r="A377" s="11" t="s">
        <v>819</v>
      </c>
      <c r="B377" s="12">
        <v>210000</v>
      </c>
      <c r="C377" s="12">
        <v>0</v>
      </c>
      <c r="D377" s="12">
        <v>0</v>
      </c>
    </row>
    <row r="378" spans="1:4">
      <c r="A378" s="10" t="s">
        <v>181</v>
      </c>
      <c r="B378" s="12">
        <v>210000</v>
      </c>
      <c r="C378" s="12">
        <v>0</v>
      </c>
      <c r="D378" s="12">
        <v>0</v>
      </c>
    </row>
    <row r="379" spans="1:4">
      <c r="A379" s="11" t="s">
        <v>818</v>
      </c>
      <c r="B379" s="12">
        <v>210000</v>
      </c>
      <c r="C379" s="12">
        <v>0</v>
      </c>
      <c r="D379" s="12">
        <v>0</v>
      </c>
    </row>
    <row r="380" spans="1:4">
      <c r="A380" s="9" t="s">
        <v>559</v>
      </c>
      <c r="B380" s="12">
        <v>60000</v>
      </c>
      <c r="C380" s="12">
        <v>0</v>
      </c>
      <c r="D380" s="12">
        <v>0</v>
      </c>
    </row>
    <row r="381" spans="1:4">
      <c r="A381" s="10" t="s">
        <v>5</v>
      </c>
      <c r="B381" s="12">
        <v>30000</v>
      </c>
      <c r="C381" s="12">
        <v>0</v>
      </c>
      <c r="D381" s="12">
        <v>0</v>
      </c>
    </row>
    <row r="382" spans="1:4">
      <c r="A382" s="11" t="s">
        <v>821</v>
      </c>
      <c r="B382" s="12">
        <v>30000</v>
      </c>
      <c r="C382" s="12">
        <v>0</v>
      </c>
      <c r="D382" s="12">
        <v>0</v>
      </c>
    </row>
    <row r="383" spans="1:4">
      <c r="A383" s="10" t="s">
        <v>181</v>
      </c>
      <c r="B383" s="12">
        <v>30000</v>
      </c>
      <c r="C383" s="12">
        <v>0</v>
      </c>
      <c r="D383" s="12">
        <v>0</v>
      </c>
    </row>
    <row r="384" spans="1:4">
      <c r="A384" s="11" t="s">
        <v>820</v>
      </c>
      <c r="B384" s="12">
        <v>30000</v>
      </c>
      <c r="C384" s="12">
        <v>0</v>
      </c>
      <c r="D384" s="12">
        <v>0</v>
      </c>
    </row>
    <row r="385" spans="1:4">
      <c r="A385" s="9" t="s">
        <v>561</v>
      </c>
      <c r="B385" s="12">
        <v>280000</v>
      </c>
      <c r="C385" s="12">
        <v>0</v>
      </c>
      <c r="D385" s="12">
        <v>0</v>
      </c>
    </row>
    <row r="386" spans="1:4">
      <c r="A386" s="10" t="s">
        <v>5</v>
      </c>
      <c r="B386" s="12">
        <v>140000</v>
      </c>
      <c r="C386" s="12">
        <v>0</v>
      </c>
      <c r="D386" s="12">
        <v>0</v>
      </c>
    </row>
    <row r="387" spans="1:4">
      <c r="A387" s="11" t="s">
        <v>823</v>
      </c>
      <c r="B387" s="12">
        <v>140000</v>
      </c>
      <c r="C387" s="12">
        <v>0</v>
      </c>
      <c r="D387" s="12">
        <v>0</v>
      </c>
    </row>
    <row r="388" spans="1:4">
      <c r="A388" s="10" t="s">
        <v>181</v>
      </c>
      <c r="B388" s="12">
        <v>140000</v>
      </c>
      <c r="C388" s="12">
        <v>0</v>
      </c>
      <c r="D388" s="12">
        <v>0</v>
      </c>
    </row>
    <row r="389" spans="1:4">
      <c r="A389" s="11" t="s">
        <v>822</v>
      </c>
      <c r="B389" s="12">
        <v>140000</v>
      </c>
      <c r="C389" s="12">
        <v>0</v>
      </c>
      <c r="D389" s="12">
        <v>0</v>
      </c>
    </row>
    <row r="390" spans="1:4">
      <c r="A390" s="9" t="s">
        <v>563</v>
      </c>
      <c r="B390" s="12">
        <v>984000</v>
      </c>
      <c r="C390" s="12">
        <v>0</v>
      </c>
      <c r="D390" s="12">
        <v>0</v>
      </c>
    </row>
    <row r="391" spans="1:4">
      <c r="A391" s="10" t="s">
        <v>5</v>
      </c>
      <c r="B391" s="12">
        <v>492000</v>
      </c>
      <c r="C391" s="12">
        <v>0</v>
      </c>
      <c r="D391" s="12">
        <v>0</v>
      </c>
    </row>
    <row r="392" spans="1:4">
      <c r="A392" s="11" t="s">
        <v>825</v>
      </c>
      <c r="B392" s="12">
        <v>492000</v>
      </c>
      <c r="C392" s="12">
        <v>0</v>
      </c>
      <c r="D392" s="12">
        <v>0</v>
      </c>
    </row>
    <row r="393" spans="1:4">
      <c r="A393" s="10" t="s">
        <v>181</v>
      </c>
      <c r="B393" s="12">
        <v>492000</v>
      </c>
      <c r="C393" s="12">
        <v>0</v>
      </c>
      <c r="D393" s="12">
        <v>0</v>
      </c>
    </row>
    <row r="394" spans="1:4">
      <c r="A394" s="11" t="s">
        <v>824</v>
      </c>
      <c r="B394" s="12">
        <v>492000</v>
      </c>
      <c r="C394" s="12">
        <v>0</v>
      </c>
      <c r="D394" s="12">
        <v>0</v>
      </c>
    </row>
    <row r="395" spans="1:4">
      <c r="A395" s="9" t="s">
        <v>493</v>
      </c>
      <c r="B395" s="12">
        <v>6359972.3200000003</v>
      </c>
      <c r="C395" s="12">
        <v>6359972.3200000003</v>
      </c>
      <c r="D395" s="12">
        <v>6359972.3200000003</v>
      </c>
    </row>
    <row r="396" spans="1:4">
      <c r="A396" s="10" t="s">
        <v>5</v>
      </c>
      <c r="B396" s="12">
        <v>3179986.16</v>
      </c>
      <c r="C396" s="12">
        <v>3179986.16</v>
      </c>
      <c r="D396" s="12">
        <v>3179986.16</v>
      </c>
    </row>
    <row r="397" spans="1:4">
      <c r="A397" s="11" t="s">
        <v>608</v>
      </c>
      <c r="B397" s="12">
        <v>235000</v>
      </c>
      <c r="C397" s="12">
        <v>347139.89</v>
      </c>
      <c r="D397" s="12">
        <v>347139.89</v>
      </c>
    </row>
    <row r="398" spans="1:4">
      <c r="A398" s="11" t="s">
        <v>609</v>
      </c>
      <c r="B398" s="12">
        <v>201372.86</v>
      </c>
      <c r="C398" s="12">
        <v>201372.86</v>
      </c>
      <c r="D398" s="12">
        <v>201372.86</v>
      </c>
    </row>
    <row r="399" spans="1:4">
      <c r="A399" s="11" t="s">
        <v>614</v>
      </c>
      <c r="B399" s="12">
        <v>0</v>
      </c>
      <c r="C399" s="12">
        <v>0</v>
      </c>
      <c r="D399" s="12">
        <v>0</v>
      </c>
    </row>
    <row r="400" spans="1:4">
      <c r="A400" s="11" t="s">
        <v>633</v>
      </c>
      <c r="B400" s="12">
        <v>550076.32999999996</v>
      </c>
      <c r="C400" s="12">
        <v>550076.32999999996</v>
      </c>
      <c r="D400" s="12">
        <v>550076.32999999996</v>
      </c>
    </row>
    <row r="401" spans="1:4">
      <c r="A401" s="11" t="s">
        <v>634</v>
      </c>
      <c r="B401" s="12">
        <v>300901.82</v>
      </c>
      <c r="C401" s="12">
        <v>300901.82</v>
      </c>
      <c r="D401" s="12">
        <v>300901.82</v>
      </c>
    </row>
    <row r="402" spans="1:4">
      <c r="A402" s="11" t="s">
        <v>635</v>
      </c>
      <c r="B402" s="12">
        <v>300055.87</v>
      </c>
      <c r="C402" s="12">
        <v>300055.87</v>
      </c>
      <c r="D402" s="12">
        <v>300055.87</v>
      </c>
    </row>
    <row r="403" spans="1:4">
      <c r="A403" s="11" t="s">
        <v>636</v>
      </c>
      <c r="B403" s="12">
        <v>831179.62</v>
      </c>
      <c r="C403" s="12">
        <v>831179.62</v>
      </c>
      <c r="D403" s="12">
        <v>831179.62</v>
      </c>
    </row>
    <row r="404" spans="1:4">
      <c r="A404" s="11" t="s">
        <v>637</v>
      </c>
      <c r="B404" s="12">
        <v>649259.77</v>
      </c>
      <c r="C404" s="12">
        <v>649259.77</v>
      </c>
      <c r="D404" s="12">
        <v>649259.77</v>
      </c>
    </row>
    <row r="405" spans="1:4">
      <c r="A405" s="11" t="s">
        <v>667</v>
      </c>
      <c r="B405" s="12">
        <v>112139.89</v>
      </c>
      <c r="C405" s="12">
        <v>0</v>
      </c>
      <c r="D405" s="12">
        <v>0</v>
      </c>
    </row>
    <row r="406" spans="1:4">
      <c r="A406" s="10" t="s">
        <v>181</v>
      </c>
      <c r="B406" s="12">
        <v>3179986.16</v>
      </c>
      <c r="C406" s="12">
        <v>3179986.16</v>
      </c>
      <c r="D406" s="12">
        <v>3179986.16</v>
      </c>
    </row>
    <row r="407" spans="1:4">
      <c r="A407" s="11" t="s">
        <v>676</v>
      </c>
      <c r="B407" s="12">
        <v>3179986.16</v>
      </c>
      <c r="C407" s="12">
        <v>3179986.16</v>
      </c>
      <c r="D407" s="12">
        <v>3179986.16</v>
      </c>
    </row>
    <row r="408" spans="1:4">
      <c r="A408" s="9" t="s">
        <v>499</v>
      </c>
      <c r="B408" s="12">
        <v>206000</v>
      </c>
      <c r="C408" s="12">
        <v>206000</v>
      </c>
      <c r="D408" s="12">
        <v>206000</v>
      </c>
    </row>
    <row r="409" spans="1:4">
      <c r="A409" s="10" t="s">
        <v>5</v>
      </c>
      <c r="B409" s="12">
        <v>103000</v>
      </c>
      <c r="C409" s="12">
        <v>103000</v>
      </c>
      <c r="D409" s="12">
        <v>103000</v>
      </c>
    </row>
    <row r="410" spans="1:4">
      <c r="A410" s="11" t="s">
        <v>669</v>
      </c>
      <c r="B410" s="12">
        <v>103000</v>
      </c>
      <c r="C410" s="12">
        <v>103000</v>
      </c>
      <c r="D410" s="12">
        <v>103000</v>
      </c>
    </row>
    <row r="411" spans="1:4">
      <c r="A411" s="10" t="s">
        <v>181</v>
      </c>
      <c r="B411" s="12">
        <v>103000</v>
      </c>
      <c r="C411" s="12">
        <v>103000</v>
      </c>
      <c r="D411" s="12">
        <v>103000</v>
      </c>
    </row>
    <row r="412" spans="1:4">
      <c r="A412" s="11" t="s">
        <v>615</v>
      </c>
      <c r="B412" s="12">
        <v>57250</v>
      </c>
      <c r="C412" s="12">
        <v>57250</v>
      </c>
      <c r="D412" s="12">
        <v>57250</v>
      </c>
    </row>
    <row r="413" spans="1:4">
      <c r="A413" s="11" t="s">
        <v>616</v>
      </c>
      <c r="B413" s="12">
        <v>16400</v>
      </c>
      <c r="C413" s="12">
        <v>16400</v>
      </c>
      <c r="D413" s="12">
        <v>16400</v>
      </c>
    </row>
    <row r="414" spans="1:4">
      <c r="A414" s="11" t="s">
        <v>617</v>
      </c>
      <c r="B414" s="12">
        <v>6350</v>
      </c>
      <c r="C414" s="12">
        <v>6350</v>
      </c>
      <c r="D414" s="12">
        <v>6350</v>
      </c>
    </row>
    <row r="415" spans="1:4">
      <c r="A415" s="11" t="s">
        <v>618</v>
      </c>
      <c r="B415" s="12">
        <v>500</v>
      </c>
      <c r="C415" s="12">
        <v>500</v>
      </c>
      <c r="D415" s="12">
        <v>500</v>
      </c>
    </row>
    <row r="416" spans="1:4">
      <c r="A416" s="11" t="s">
        <v>619</v>
      </c>
      <c r="B416" s="12">
        <v>2500</v>
      </c>
      <c r="C416" s="12">
        <v>2500</v>
      </c>
      <c r="D416" s="12">
        <v>2500</v>
      </c>
    </row>
    <row r="417" spans="1:4">
      <c r="A417" s="11" t="s">
        <v>620</v>
      </c>
      <c r="B417" s="12">
        <v>10000</v>
      </c>
      <c r="C417" s="12">
        <v>10000</v>
      </c>
      <c r="D417" s="12">
        <v>10000</v>
      </c>
    </row>
    <row r="418" spans="1:4">
      <c r="A418" s="11" t="s">
        <v>621</v>
      </c>
      <c r="B418" s="12">
        <v>10000</v>
      </c>
      <c r="C418" s="12">
        <v>10000</v>
      </c>
      <c r="D418" s="12">
        <v>10000</v>
      </c>
    </row>
    <row r="419" spans="1:4">
      <c r="A419" s="9" t="s">
        <v>497</v>
      </c>
      <c r="B419" s="12">
        <v>400000</v>
      </c>
      <c r="C419" s="12">
        <v>400000</v>
      </c>
      <c r="D419" s="12">
        <v>400000</v>
      </c>
    </row>
    <row r="420" spans="1:4">
      <c r="A420" s="10" t="s">
        <v>5</v>
      </c>
      <c r="B420" s="12">
        <v>200000</v>
      </c>
      <c r="C420" s="12">
        <v>200000</v>
      </c>
      <c r="D420" s="12">
        <v>200000</v>
      </c>
    </row>
    <row r="421" spans="1:4">
      <c r="A421" s="11" t="s">
        <v>687</v>
      </c>
      <c r="B421" s="12">
        <v>200000</v>
      </c>
      <c r="C421" s="12">
        <v>200000</v>
      </c>
      <c r="D421" s="12">
        <v>200000</v>
      </c>
    </row>
    <row r="422" spans="1:4">
      <c r="A422" s="10" t="s">
        <v>181</v>
      </c>
      <c r="B422" s="12">
        <v>200000</v>
      </c>
      <c r="C422" s="12">
        <v>200000</v>
      </c>
      <c r="D422" s="12">
        <v>200000</v>
      </c>
    </row>
    <row r="423" spans="1:4">
      <c r="A423" s="11" t="s">
        <v>697</v>
      </c>
      <c r="B423" s="12">
        <v>200000</v>
      </c>
      <c r="C423" s="12">
        <v>200000</v>
      </c>
      <c r="D423" s="12">
        <v>200000</v>
      </c>
    </row>
    <row r="424" spans="1:4">
      <c r="A424" s="9" t="s">
        <v>502</v>
      </c>
      <c r="B424" s="12">
        <v>2286000</v>
      </c>
      <c r="C424" s="12">
        <v>2286000</v>
      </c>
      <c r="D424" s="12">
        <v>2286000</v>
      </c>
    </row>
    <row r="425" spans="1:4">
      <c r="A425" s="10" t="s">
        <v>5</v>
      </c>
      <c r="B425" s="12">
        <v>1143000</v>
      </c>
      <c r="C425" s="12">
        <v>1143000</v>
      </c>
      <c r="D425" s="12">
        <v>1143000</v>
      </c>
    </row>
    <row r="426" spans="1:4">
      <c r="A426" s="11" t="s">
        <v>668</v>
      </c>
      <c r="B426" s="12">
        <v>40000</v>
      </c>
      <c r="C426" s="12">
        <v>40000</v>
      </c>
      <c r="D426" s="12">
        <v>40000</v>
      </c>
    </row>
    <row r="427" spans="1:4">
      <c r="A427" s="11" t="s">
        <v>679</v>
      </c>
      <c r="B427" s="12">
        <v>80000</v>
      </c>
      <c r="C427" s="12">
        <v>80000</v>
      </c>
      <c r="D427" s="12">
        <v>80000</v>
      </c>
    </row>
    <row r="428" spans="1:4">
      <c r="A428" s="11" t="s">
        <v>683</v>
      </c>
      <c r="B428" s="12">
        <v>20000</v>
      </c>
      <c r="C428" s="12">
        <v>20000</v>
      </c>
      <c r="D428" s="12">
        <v>20000</v>
      </c>
    </row>
    <row r="429" spans="1:4">
      <c r="A429" s="11" t="s">
        <v>698</v>
      </c>
      <c r="B429" s="12">
        <v>1000</v>
      </c>
      <c r="C429" s="12">
        <v>1000</v>
      </c>
      <c r="D429" s="12">
        <v>1000</v>
      </c>
    </row>
    <row r="430" spans="1:4">
      <c r="A430" s="11" t="s">
        <v>705</v>
      </c>
      <c r="B430" s="12">
        <v>850000</v>
      </c>
      <c r="C430" s="12">
        <v>850000</v>
      </c>
      <c r="D430" s="12">
        <v>850000</v>
      </c>
    </row>
    <row r="431" spans="1:4">
      <c r="A431" s="11" t="s">
        <v>828</v>
      </c>
      <c r="B431" s="12">
        <v>150000</v>
      </c>
      <c r="C431" s="12">
        <v>150000</v>
      </c>
      <c r="D431" s="12">
        <v>150000</v>
      </c>
    </row>
    <row r="432" spans="1:4">
      <c r="A432" s="11" t="s">
        <v>830</v>
      </c>
      <c r="B432" s="12">
        <v>1000</v>
      </c>
      <c r="C432" s="12">
        <v>1000</v>
      </c>
      <c r="D432" s="12">
        <v>1000</v>
      </c>
    </row>
    <row r="433" spans="1:4">
      <c r="A433" s="11" t="s">
        <v>831</v>
      </c>
      <c r="B433" s="12">
        <v>1000</v>
      </c>
      <c r="C433" s="12">
        <v>1000</v>
      </c>
      <c r="D433" s="12">
        <v>1000</v>
      </c>
    </row>
    <row r="434" spans="1:4">
      <c r="A434" s="10" t="s">
        <v>181</v>
      </c>
      <c r="B434" s="12">
        <v>1143000</v>
      </c>
      <c r="C434" s="12">
        <v>1143000</v>
      </c>
      <c r="D434" s="12">
        <v>1143000</v>
      </c>
    </row>
    <row r="435" spans="1:4">
      <c r="A435" s="11" t="s">
        <v>839</v>
      </c>
      <c r="B435" s="12">
        <v>40000</v>
      </c>
      <c r="C435" s="12">
        <v>40000</v>
      </c>
      <c r="D435" s="12">
        <v>40000</v>
      </c>
    </row>
    <row r="436" spans="1:4">
      <c r="A436" s="11" t="s">
        <v>840</v>
      </c>
      <c r="B436" s="12">
        <v>80000</v>
      </c>
      <c r="C436" s="12">
        <v>80000</v>
      </c>
      <c r="D436" s="12">
        <v>80000</v>
      </c>
    </row>
    <row r="437" spans="1:4">
      <c r="A437" s="11" t="s">
        <v>841</v>
      </c>
      <c r="B437" s="12">
        <v>20000</v>
      </c>
      <c r="C437" s="12">
        <v>20000</v>
      </c>
      <c r="D437" s="12">
        <v>20000</v>
      </c>
    </row>
    <row r="438" spans="1:4">
      <c r="A438" s="11" t="s">
        <v>842</v>
      </c>
      <c r="B438" s="12">
        <v>1000</v>
      </c>
      <c r="C438" s="12">
        <v>1000</v>
      </c>
      <c r="D438" s="12">
        <v>1000</v>
      </c>
    </row>
    <row r="439" spans="1:4">
      <c r="A439" s="11" t="s">
        <v>843</v>
      </c>
      <c r="B439" s="12">
        <v>150000</v>
      </c>
      <c r="C439" s="12">
        <v>150000</v>
      </c>
      <c r="D439" s="12">
        <v>150000</v>
      </c>
    </row>
    <row r="440" spans="1:4">
      <c r="A440" s="11" t="s">
        <v>844</v>
      </c>
      <c r="B440" s="12">
        <v>1000</v>
      </c>
      <c r="C440" s="12">
        <v>1000</v>
      </c>
      <c r="D440" s="12">
        <v>1000</v>
      </c>
    </row>
    <row r="441" spans="1:4">
      <c r="A441" s="11" t="s">
        <v>845</v>
      </c>
      <c r="B441" s="12">
        <v>1000</v>
      </c>
      <c r="C441" s="12">
        <v>1000</v>
      </c>
      <c r="D441" s="12">
        <v>1000</v>
      </c>
    </row>
    <row r="442" spans="1:4">
      <c r="A442" s="11" t="s">
        <v>846</v>
      </c>
      <c r="B442" s="12">
        <v>850000</v>
      </c>
      <c r="C442" s="12">
        <v>850000</v>
      </c>
      <c r="D442" s="12">
        <v>850000</v>
      </c>
    </row>
    <row r="443" spans="1:4">
      <c r="A443" s="9" t="s">
        <v>505</v>
      </c>
      <c r="B443" s="12">
        <v>6005373.54</v>
      </c>
      <c r="C443" s="12">
        <v>0</v>
      </c>
      <c r="D443" s="12">
        <v>0</v>
      </c>
    </row>
    <row r="444" spans="1:4">
      <c r="A444" s="10" t="s">
        <v>5</v>
      </c>
      <c r="B444" s="12">
        <v>3002686.77</v>
      </c>
      <c r="C444" s="12">
        <v>0</v>
      </c>
      <c r="D444" s="12">
        <v>0</v>
      </c>
    </row>
    <row r="445" spans="1:4">
      <c r="A445" s="11" t="s">
        <v>708</v>
      </c>
      <c r="B445" s="12">
        <v>3002686.77</v>
      </c>
      <c r="C445" s="12">
        <v>0</v>
      </c>
      <c r="D445" s="12">
        <v>0</v>
      </c>
    </row>
    <row r="446" spans="1:4">
      <c r="A446" s="10" t="s">
        <v>181</v>
      </c>
      <c r="B446" s="12">
        <v>3002686.77</v>
      </c>
      <c r="C446" s="12">
        <v>0</v>
      </c>
      <c r="D446" s="12">
        <v>0</v>
      </c>
    </row>
    <row r="447" spans="1:4">
      <c r="A447" s="11" t="s">
        <v>707</v>
      </c>
      <c r="B447" s="12">
        <v>3002686.77</v>
      </c>
      <c r="C447" s="12">
        <v>0</v>
      </c>
      <c r="D447" s="12">
        <v>0</v>
      </c>
    </row>
    <row r="448" spans="1:4">
      <c r="A448" s="9" t="s">
        <v>506</v>
      </c>
      <c r="B448" s="12">
        <v>23400000</v>
      </c>
      <c r="C448" s="12">
        <v>0</v>
      </c>
      <c r="D448" s="12">
        <v>0</v>
      </c>
    </row>
    <row r="449" spans="1:4">
      <c r="A449" s="10" t="s">
        <v>5</v>
      </c>
      <c r="B449" s="12">
        <v>11700000</v>
      </c>
      <c r="C449" s="12">
        <v>0</v>
      </c>
      <c r="D449" s="12">
        <v>0</v>
      </c>
    </row>
    <row r="450" spans="1:4">
      <c r="A450" s="11" t="s">
        <v>709</v>
      </c>
      <c r="B450" s="12">
        <v>11700000</v>
      </c>
      <c r="C450" s="12">
        <v>0</v>
      </c>
      <c r="D450" s="12">
        <v>0</v>
      </c>
    </row>
    <row r="451" spans="1:4">
      <c r="A451" s="10" t="s">
        <v>181</v>
      </c>
      <c r="B451" s="12">
        <v>11700000</v>
      </c>
      <c r="C451" s="12">
        <v>0</v>
      </c>
      <c r="D451" s="12">
        <v>0</v>
      </c>
    </row>
    <row r="452" spans="1:4">
      <c r="A452" s="11" t="s">
        <v>710</v>
      </c>
      <c r="B452" s="12">
        <v>11700000</v>
      </c>
      <c r="C452" s="12">
        <v>0</v>
      </c>
      <c r="D452" s="12">
        <v>0</v>
      </c>
    </row>
    <row r="453" spans="1:4">
      <c r="A453" s="9" t="s">
        <v>508</v>
      </c>
      <c r="B453" s="12">
        <v>0</v>
      </c>
      <c r="C453" s="12">
        <v>0</v>
      </c>
      <c r="D453" s="12">
        <v>0</v>
      </c>
    </row>
    <row r="454" spans="1:4">
      <c r="A454" s="10" t="s">
        <v>5</v>
      </c>
      <c r="B454" s="12">
        <v>0</v>
      </c>
      <c r="C454" s="12">
        <v>0</v>
      </c>
      <c r="D454" s="12">
        <v>0</v>
      </c>
    </row>
    <row r="455" spans="1:4">
      <c r="A455" s="11" t="s">
        <v>719</v>
      </c>
      <c r="B455" s="12">
        <v>0</v>
      </c>
      <c r="C455" s="12">
        <v>0</v>
      </c>
      <c r="D455" s="12">
        <v>0</v>
      </c>
    </row>
    <row r="456" spans="1:4">
      <c r="A456" s="10" t="s">
        <v>181</v>
      </c>
      <c r="B456" s="12">
        <v>0</v>
      </c>
      <c r="C456" s="12">
        <v>0</v>
      </c>
      <c r="D456" s="12">
        <v>0</v>
      </c>
    </row>
    <row r="457" spans="1:4">
      <c r="A457" s="11" t="s">
        <v>720</v>
      </c>
      <c r="B457" s="12">
        <v>0</v>
      </c>
      <c r="C457" s="12">
        <v>0</v>
      </c>
      <c r="D457" s="12">
        <v>0</v>
      </c>
    </row>
    <row r="458" spans="1:4">
      <c r="A458" s="9" t="s">
        <v>507</v>
      </c>
      <c r="B458" s="12">
        <v>0</v>
      </c>
      <c r="C458" s="12">
        <v>0</v>
      </c>
      <c r="D458" s="12">
        <v>0</v>
      </c>
    </row>
    <row r="459" spans="1:4">
      <c r="A459" s="10" t="s">
        <v>5</v>
      </c>
      <c r="B459" s="12">
        <v>0</v>
      </c>
      <c r="C459" s="12">
        <v>0</v>
      </c>
      <c r="D459" s="12">
        <v>0</v>
      </c>
    </row>
    <row r="460" spans="1:4">
      <c r="A460" s="11" t="s">
        <v>718</v>
      </c>
      <c r="B460" s="12">
        <v>0</v>
      </c>
      <c r="C460" s="12">
        <v>0</v>
      </c>
      <c r="D460" s="12">
        <v>0</v>
      </c>
    </row>
    <row r="461" spans="1:4">
      <c r="A461" s="10" t="s">
        <v>181</v>
      </c>
      <c r="B461" s="12">
        <v>0</v>
      </c>
      <c r="C461" s="12">
        <v>0</v>
      </c>
      <c r="D461" s="12">
        <v>0</v>
      </c>
    </row>
    <row r="462" spans="1:4">
      <c r="A462" s="11" t="s">
        <v>716</v>
      </c>
      <c r="B462" s="12">
        <v>0</v>
      </c>
      <c r="C462" s="12">
        <v>0</v>
      </c>
      <c r="D462" s="12">
        <v>0</v>
      </c>
    </row>
    <row r="463" spans="1:4">
      <c r="A463" s="9" t="s">
        <v>503</v>
      </c>
      <c r="B463" s="12">
        <v>0</v>
      </c>
      <c r="C463" s="12">
        <v>0</v>
      </c>
      <c r="D463" s="12">
        <v>0</v>
      </c>
    </row>
    <row r="464" spans="1:4">
      <c r="A464" s="10" t="s">
        <v>5</v>
      </c>
      <c r="B464" s="12">
        <v>0</v>
      </c>
      <c r="C464" s="12">
        <v>0</v>
      </c>
      <c r="D464" s="12">
        <v>0</v>
      </c>
    </row>
    <row r="465" spans="1:4">
      <c r="A465" s="11" t="s">
        <v>700</v>
      </c>
      <c r="B465" s="12">
        <v>0</v>
      </c>
      <c r="C465" s="12">
        <v>0</v>
      </c>
      <c r="D465" s="12">
        <v>0</v>
      </c>
    </row>
    <row r="466" spans="1:4">
      <c r="A466" s="10" t="s">
        <v>181</v>
      </c>
      <c r="B466" s="12">
        <v>0</v>
      </c>
      <c r="C466" s="12">
        <v>0</v>
      </c>
      <c r="D466" s="12">
        <v>0</v>
      </c>
    </row>
    <row r="467" spans="1:4">
      <c r="A467" s="11" t="s">
        <v>701</v>
      </c>
      <c r="B467" s="12">
        <v>0</v>
      </c>
      <c r="C467" s="12">
        <v>0</v>
      </c>
      <c r="D467" s="12">
        <v>0</v>
      </c>
    </row>
    <row r="468" spans="1:4">
      <c r="A468" s="9" t="s">
        <v>504</v>
      </c>
      <c r="B468" s="12">
        <v>0</v>
      </c>
      <c r="C468" s="12">
        <v>0</v>
      </c>
      <c r="D468" s="12">
        <v>0</v>
      </c>
    </row>
    <row r="469" spans="1:4">
      <c r="A469" s="10" t="s">
        <v>5</v>
      </c>
      <c r="B469" s="12">
        <v>0</v>
      </c>
      <c r="C469" s="12">
        <v>0</v>
      </c>
      <c r="D469" s="12">
        <v>0</v>
      </c>
    </row>
    <row r="470" spans="1:4">
      <c r="A470" s="11" t="s">
        <v>702</v>
      </c>
      <c r="B470" s="12">
        <v>0</v>
      </c>
      <c r="C470" s="12">
        <v>0</v>
      </c>
      <c r="D470" s="12">
        <v>0</v>
      </c>
    </row>
    <row r="471" spans="1:4">
      <c r="A471" s="10" t="s">
        <v>181</v>
      </c>
      <c r="B471" s="12">
        <v>0</v>
      </c>
      <c r="C471" s="12">
        <v>0</v>
      </c>
      <c r="D471" s="12">
        <v>0</v>
      </c>
    </row>
    <row r="472" spans="1:4">
      <c r="A472" s="11" t="s">
        <v>703</v>
      </c>
      <c r="B472" s="12">
        <v>0</v>
      </c>
      <c r="C472" s="12">
        <v>0</v>
      </c>
      <c r="D472" s="12">
        <v>0</v>
      </c>
    </row>
    <row r="473" spans="1:4">
      <c r="A473" s="9" t="s">
        <v>509</v>
      </c>
      <c r="B473" s="12">
        <v>0</v>
      </c>
      <c r="C473" s="12">
        <v>0</v>
      </c>
      <c r="D473" s="12">
        <v>0</v>
      </c>
    </row>
    <row r="474" spans="1:4">
      <c r="A474" s="10" t="s">
        <v>181</v>
      </c>
      <c r="B474" s="12">
        <v>0</v>
      </c>
      <c r="C474" s="12">
        <v>0</v>
      </c>
      <c r="D474" s="12">
        <v>0</v>
      </c>
    </row>
    <row r="475" spans="1:4">
      <c r="A475" s="11" t="s">
        <v>721</v>
      </c>
      <c r="B475" s="12">
        <v>0</v>
      </c>
      <c r="C475" s="12">
        <v>0</v>
      </c>
      <c r="D475" s="12">
        <v>0</v>
      </c>
    </row>
    <row r="476" spans="1:4">
      <c r="A476" s="9" t="s">
        <v>532</v>
      </c>
      <c r="B476" s="12">
        <v>0</v>
      </c>
      <c r="C476" s="12">
        <v>0</v>
      </c>
      <c r="D476" s="12">
        <v>0</v>
      </c>
    </row>
    <row r="477" spans="1:4">
      <c r="A477" s="10" t="s">
        <v>181</v>
      </c>
      <c r="B477" s="12">
        <v>0</v>
      </c>
      <c r="C477" s="12">
        <v>0</v>
      </c>
      <c r="D477" s="12">
        <v>0</v>
      </c>
    </row>
    <row r="478" spans="1:4">
      <c r="A478" s="11" t="s">
        <v>767</v>
      </c>
      <c r="B478" s="12">
        <v>0</v>
      </c>
      <c r="C478" s="12">
        <v>0</v>
      </c>
      <c r="D478" s="12">
        <v>0</v>
      </c>
    </row>
    <row r="479" spans="1:4">
      <c r="A479" s="9" t="s">
        <v>498</v>
      </c>
      <c r="B479" s="12">
        <v>12000</v>
      </c>
      <c r="C479" s="12">
        <v>0</v>
      </c>
      <c r="D479" s="12">
        <v>0</v>
      </c>
    </row>
    <row r="480" spans="1:4">
      <c r="A480" s="10" t="s">
        <v>5</v>
      </c>
      <c r="B480" s="12">
        <v>6000</v>
      </c>
      <c r="C480" s="12">
        <v>0</v>
      </c>
      <c r="D480" s="12">
        <v>0</v>
      </c>
    </row>
    <row r="481" spans="1:4">
      <c r="A481" s="11" t="s">
        <v>861</v>
      </c>
      <c r="B481" s="12">
        <v>6000</v>
      </c>
      <c r="C481" s="12">
        <v>0</v>
      </c>
      <c r="D481" s="12">
        <v>0</v>
      </c>
    </row>
    <row r="482" spans="1:4">
      <c r="A482" s="10" t="s">
        <v>181</v>
      </c>
      <c r="B482" s="12">
        <v>6000</v>
      </c>
      <c r="C482" s="12">
        <v>0</v>
      </c>
      <c r="D482" s="12">
        <v>0</v>
      </c>
    </row>
    <row r="483" spans="1:4">
      <c r="A483" s="11" t="s">
        <v>572</v>
      </c>
      <c r="B483" s="12">
        <v>2000</v>
      </c>
      <c r="C483" s="12">
        <v>0</v>
      </c>
      <c r="D483" s="12">
        <v>0</v>
      </c>
    </row>
    <row r="484" spans="1:4">
      <c r="A484" s="11" t="s">
        <v>827</v>
      </c>
      <c r="B484" s="12">
        <v>2000</v>
      </c>
      <c r="C484" s="12">
        <v>0</v>
      </c>
      <c r="D484" s="12">
        <v>0</v>
      </c>
    </row>
    <row r="485" spans="1:4">
      <c r="A485" s="11" t="s">
        <v>829</v>
      </c>
      <c r="B485" s="12">
        <v>2000</v>
      </c>
      <c r="C485" s="12">
        <v>0</v>
      </c>
      <c r="D485" s="12">
        <v>0</v>
      </c>
    </row>
    <row r="486" spans="1:4">
      <c r="A486" s="9" t="s">
        <v>501</v>
      </c>
      <c r="B486" s="12">
        <v>173904.3</v>
      </c>
      <c r="C486" s="12">
        <v>173904.3</v>
      </c>
      <c r="D486" s="12">
        <v>173904.3</v>
      </c>
    </row>
    <row r="487" spans="1:4">
      <c r="A487" s="10" t="s">
        <v>5</v>
      </c>
      <c r="B487" s="12">
        <v>86952.15</v>
      </c>
      <c r="C487" s="12">
        <v>86952.15</v>
      </c>
      <c r="D487" s="12">
        <v>86952.15</v>
      </c>
    </row>
    <row r="488" spans="1:4">
      <c r="A488" s="11" t="s">
        <v>666</v>
      </c>
      <c r="B488" s="12">
        <v>86952.15</v>
      </c>
      <c r="C488" s="12">
        <v>86952.15</v>
      </c>
      <c r="D488" s="12">
        <v>86952.15</v>
      </c>
    </row>
    <row r="489" spans="1:4">
      <c r="A489" s="10" t="s">
        <v>181</v>
      </c>
      <c r="B489" s="12">
        <v>86952.15</v>
      </c>
      <c r="C489" s="12">
        <v>86952.15</v>
      </c>
      <c r="D489" s="12">
        <v>86952.15</v>
      </c>
    </row>
    <row r="490" spans="1:4">
      <c r="A490" s="11" t="s">
        <v>833</v>
      </c>
      <c r="B490" s="12">
        <v>86952.15</v>
      </c>
      <c r="C490" s="12">
        <v>86952.15</v>
      </c>
      <c r="D490" s="12">
        <v>86952.15</v>
      </c>
    </row>
    <row r="491" spans="1:4">
      <c r="A491" s="9" t="s">
        <v>565</v>
      </c>
      <c r="B491" s="12">
        <v>31000</v>
      </c>
      <c r="C491" s="12">
        <v>31000</v>
      </c>
      <c r="D491" s="12">
        <v>31000</v>
      </c>
    </row>
    <row r="492" spans="1:4">
      <c r="A492" s="10" t="s">
        <v>5</v>
      </c>
      <c r="B492" s="12">
        <v>15500</v>
      </c>
      <c r="C492" s="12">
        <v>15500</v>
      </c>
      <c r="D492" s="12">
        <v>15500</v>
      </c>
    </row>
    <row r="493" spans="1:4">
      <c r="A493" s="11" t="s">
        <v>826</v>
      </c>
      <c r="B493" s="12">
        <v>15500</v>
      </c>
      <c r="C493" s="12">
        <v>15500</v>
      </c>
      <c r="D493" s="12">
        <v>15500</v>
      </c>
    </row>
    <row r="494" spans="1:4">
      <c r="A494" s="10" t="s">
        <v>181</v>
      </c>
      <c r="B494" s="12">
        <v>15500</v>
      </c>
      <c r="C494" s="12">
        <v>15500</v>
      </c>
      <c r="D494" s="12">
        <v>15500</v>
      </c>
    </row>
    <row r="495" spans="1:4">
      <c r="A495" s="11" t="s">
        <v>826</v>
      </c>
      <c r="B495" s="12">
        <v>15500</v>
      </c>
      <c r="C495" s="12">
        <v>15500</v>
      </c>
      <c r="D495" s="12">
        <v>15500</v>
      </c>
    </row>
    <row r="496" spans="1:4">
      <c r="A496" s="9" t="s">
        <v>500</v>
      </c>
      <c r="B496" s="12">
        <v>90000</v>
      </c>
      <c r="C496" s="12">
        <v>90000</v>
      </c>
      <c r="D496" s="12">
        <v>90000</v>
      </c>
    </row>
    <row r="497" spans="1:4">
      <c r="A497" s="10" t="s">
        <v>5</v>
      </c>
      <c r="B497" s="12">
        <v>50000</v>
      </c>
      <c r="C497" s="12">
        <v>50000</v>
      </c>
      <c r="D497" s="12">
        <v>50000</v>
      </c>
    </row>
    <row r="498" spans="1:4">
      <c r="A498" s="11" t="s">
        <v>622</v>
      </c>
      <c r="B498" s="12">
        <v>50000</v>
      </c>
      <c r="C498" s="12">
        <v>50000</v>
      </c>
      <c r="D498" s="12">
        <v>50000</v>
      </c>
    </row>
    <row r="499" spans="1:4">
      <c r="A499" s="10" t="s">
        <v>181</v>
      </c>
      <c r="B499" s="12">
        <v>40000</v>
      </c>
      <c r="C499" s="12">
        <v>40000</v>
      </c>
      <c r="D499" s="12">
        <v>40000</v>
      </c>
    </row>
    <row r="500" spans="1:4">
      <c r="A500" s="11" t="s">
        <v>623</v>
      </c>
      <c r="B500" s="12">
        <v>40000</v>
      </c>
      <c r="C500" s="12">
        <v>40000</v>
      </c>
      <c r="D500" s="12">
        <v>40000</v>
      </c>
    </row>
    <row r="501" spans="1:4">
      <c r="A501" s="9" t="s">
        <v>496</v>
      </c>
      <c r="B501" s="12">
        <v>34000</v>
      </c>
      <c r="C501" s="12">
        <v>34000</v>
      </c>
      <c r="D501" s="12">
        <v>34000</v>
      </c>
    </row>
    <row r="502" spans="1:4">
      <c r="A502" s="10" t="s">
        <v>5</v>
      </c>
      <c r="B502" s="12">
        <v>17000</v>
      </c>
      <c r="C502" s="12">
        <v>17000</v>
      </c>
      <c r="D502" s="12">
        <v>17000</v>
      </c>
    </row>
    <row r="503" spans="1:4">
      <c r="A503" s="11" t="s">
        <v>862</v>
      </c>
      <c r="B503" s="12">
        <v>7000</v>
      </c>
      <c r="C503" s="12">
        <v>7000</v>
      </c>
      <c r="D503" s="12">
        <v>7000</v>
      </c>
    </row>
    <row r="504" spans="1:4">
      <c r="A504" s="11" t="s">
        <v>863</v>
      </c>
      <c r="B504" s="12">
        <v>10000</v>
      </c>
      <c r="C504" s="12">
        <v>10000</v>
      </c>
      <c r="D504" s="12">
        <v>10000</v>
      </c>
    </row>
    <row r="505" spans="1:4">
      <c r="A505" s="10" t="s">
        <v>181</v>
      </c>
      <c r="B505" s="12">
        <v>17000</v>
      </c>
      <c r="C505" s="12">
        <v>17000</v>
      </c>
      <c r="D505" s="12">
        <v>17000</v>
      </c>
    </row>
    <row r="506" spans="1:4">
      <c r="A506" s="11" t="s">
        <v>576</v>
      </c>
      <c r="B506" s="12">
        <v>7000</v>
      </c>
      <c r="C506" s="12">
        <v>7000</v>
      </c>
      <c r="D506" s="12">
        <v>7000</v>
      </c>
    </row>
    <row r="507" spans="1:4">
      <c r="A507" s="11" t="s">
        <v>577</v>
      </c>
      <c r="B507" s="12">
        <v>10000</v>
      </c>
      <c r="C507" s="12">
        <v>10000</v>
      </c>
      <c r="D507" s="12">
        <v>10000</v>
      </c>
    </row>
    <row r="508" spans="1:4">
      <c r="A508" s="9" t="s">
        <v>567</v>
      </c>
      <c r="B508" s="12"/>
      <c r="C508" s="12"/>
      <c r="D508" s="12"/>
    </row>
    <row r="509" spans="1:4">
      <c r="A509" s="10" t="s">
        <v>567</v>
      </c>
      <c r="B509" s="12"/>
      <c r="C509" s="12"/>
      <c r="D509" s="12"/>
    </row>
    <row r="510" spans="1:4">
      <c r="A510" s="11" t="s">
        <v>567</v>
      </c>
      <c r="B510" s="12"/>
      <c r="C510" s="12"/>
      <c r="D510" s="12"/>
    </row>
    <row r="511" spans="1:4">
      <c r="A511" s="9" t="s">
        <v>568</v>
      </c>
      <c r="B511" s="12">
        <v>69146986.12000002</v>
      </c>
      <c r="C511" s="12">
        <v>11173140.120000001</v>
      </c>
      <c r="D511" s="12">
        <v>11173140.120000001</v>
      </c>
    </row>
  </sheetData>
  <pageMargins left="0.7" right="0.7" top="0.75" bottom="0.75" header="0.3" footer="0.3"/>
  <pageSetup paperSize="8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300"/>
  <sheetViews>
    <sheetView topLeftCell="A118" workbookViewId="0">
      <selection activeCell="A14" sqref="A14:S16"/>
    </sheetView>
  </sheetViews>
  <sheetFormatPr defaultRowHeight="10.199999999999999"/>
  <cols>
    <col min="1" max="1" width="6.109375" style="5" bestFit="1" customWidth="1"/>
    <col min="2" max="2" width="7.6640625" style="5" bestFit="1" customWidth="1"/>
    <col min="3" max="3" width="5.5546875" style="5" bestFit="1" customWidth="1"/>
    <col min="4" max="4" width="37.44140625" style="6" customWidth="1"/>
    <col min="5" max="6" width="0" style="5" hidden="1" customWidth="1"/>
    <col min="7" max="7" width="8.5546875" style="5" bestFit="1" customWidth="1"/>
    <col min="8" max="8" width="12.21875" style="7" bestFit="1" customWidth="1"/>
    <col min="9" max="9" width="13.33203125" style="7" bestFit="1" customWidth="1"/>
    <col min="10" max="10" width="11.33203125" style="7" bestFit="1" customWidth="1"/>
    <col min="11" max="11" width="11" style="7" bestFit="1" customWidth="1"/>
    <col min="12" max="13" width="10.33203125" style="7" bestFit="1" customWidth="1"/>
    <col min="14" max="14" width="11.88671875" style="7" bestFit="1" customWidth="1"/>
    <col min="15" max="15" width="10.44140625" style="7" bestFit="1" customWidth="1"/>
    <col min="16" max="18" width="11.33203125" style="7" bestFit="1" customWidth="1"/>
    <col min="19" max="19" width="8.88671875" style="5"/>
    <col min="20" max="21" width="0" style="5" hidden="1" customWidth="1"/>
    <col min="22" max="16384" width="8.88671875" style="5"/>
  </cols>
  <sheetData>
    <row r="1" spans="1:21">
      <c r="A1" s="2" t="s">
        <v>481</v>
      </c>
      <c r="B1" s="2" t="s">
        <v>0</v>
      </c>
      <c r="C1" s="2" t="s">
        <v>483</v>
      </c>
      <c r="D1" s="3" t="s">
        <v>1</v>
      </c>
      <c r="E1" s="2" t="s">
        <v>2</v>
      </c>
      <c r="F1" s="2" t="s">
        <v>3</v>
      </c>
      <c r="G1" s="2" t="s">
        <v>482</v>
      </c>
      <c r="H1" s="4" t="s">
        <v>471</v>
      </c>
      <c r="I1" s="4" t="s">
        <v>472</v>
      </c>
      <c r="J1" s="4" t="s">
        <v>477</v>
      </c>
      <c r="K1" s="4" t="s">
        <v>473</v>
      </c>
      <c r="L1" s="4" t="s">
        <v>474</v>
      </c>
      <c r="M1" s="4" t="s">
        <v>475</v>
      </c>
      <c r="N1" s="4" t="s">
        <v>476</v>
      </c>
      <c r="O1" s="4" t="s">
        <v>4</v>
      </c>
      <c r="P1" s="4" t="s">
        <v>478</v>
      </c>
      <c r="Q1" s="4" t="s">
        <v>479</v>
      </c>
      <c r="R1" s="4" t="s">
        <v>480</v>
      </c>
      <c r="S1" s="4" t="s">
        <v>484</v>
      </c>
      <c r="T1" s="5" t="s">
        <v>566</v>
      </c>
      <c r="U1" s="5" t="s">
        <v>570</v>
      </c>
    </row>
    <row r="2" spans="1:21">
      <c r="A2" s="5" t="s">
        <v>5</v>
      </c>
      <c r="B2" s="5" t="str">
        <f>LEFT(G2,1)</f>
        <v/>
      </c>
      <c r="C2" s="5">
        <v>1</v>
      </c>
      <c r="D2" s="6" t="s">
        <v>6</v>
      </c>
      <c r="H2" s="7">
        <v>0</v>
      </c>
      <c r="I2" s="7">
        <v>58910.96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5">
        <v>0</v>
      </c>
      <c r="T2" s="5" t="str">
        <f>A2&amp;"."&amp;C2</f>
        <v>E.1</v>
      </c>
      <c r="U2" s="5" t="str">
        <f>C2&amp;"."&amp;D2</f>
        <v>1.AVANZO DI AMMINISTRAZIONE PER SPESE CORRENTI</v>
      </c>
    </row>
    <row r="3" spans="1:21">
      <c r="A3" s="5" t="s">
        <v>5</v>
      </c>
      <c r="B3" s="5" t="str">
        <f t="shared" ref="B3:B38" si="0">LEFT(G3,1)</f>
        <v/>
      </c>
      <c r="C3" s="5">
        <v>2</v>
      </c>
      <c r="D3" s="6" t="s">
        <v>7</v>
      </c>
      <c r="H3" s="7">
        <v>0</v>
      </c>
      <c r="I3" s="7">
        <v>5059451.09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5">
        <v>0</v>
      </c>
      <c r="T3" s="5" t="str">
        <f t="shared" ref="T3:T66" si="1">A3&amp;"."&amp;C3</f>
        <v>E.2</v>
      </c>
      <c r="U3" s="5" t="str">
        <f t="shared" ref="U3:U66" si="2">C3&amp;"."&amp;D3</f>
        <v>2.AVANZO DI AMMINISTRAZIONE PER SPESE DI INVESTIMENTO</v>
      </c>
    </row>
    <row r="4" spans="1:21" ht="20.399999999999999">
      <c r="A4" s="5" t="s">
        <v>5</v>
      </c>
      <c r="B4" s="5" t="str">
        <f t="shared" si="0"/>
        <v/>
      </c>
      <c r="C4" s="5">
        <v>3</v>
      </c>
      <c r="D4" s="6" t="s">
        <v>8</v>
      </c>
      <c r="H4" s="7">
        <v>0</v>
      </c>
      <c r="I4" s="7">
        <v>116762.71</v>
      </c>
      <c r="J4" s="7">
        <v>0</v>
      </c>
      <c r="K4" s="7">
        <v>112139.89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5" t="s">
        <v>493</v>
      </c>
      <c r="T4" s="5" t="str">
        <f t="shared" si="1"/>
        <v>E.3</v>
      </c>
      <c r="U4" s="5" t="str">
        <f t="shared" si="2"/>
        <v>3.AVANZO DI AMMINISTRAZIONE PER FINANZIAMENTO PIANO TARI</v>
      </c>
    </row>
    <row r="5" spans="1:21">
      <c r="A5" s="5" t="s">
        <v>5</v>
      </c>
      <c r="B5" s="5" t="str">
        <f t="shared" si="0"/>
        <v>2</v>
      </c>
      <c r="C5" s="5">
        <v>40</v>
      </c>
      <c r="D5" s="6" t="s">
        <v>9</v>
      </c>
      <c r="E5" s="5" t="s">
        <v>10</v>
      </c>
      <c r="F5" s="5" t="s">
        <v>10</v>
      </c>
      <c r="G5" s="5" t="s">
        <v>11</v>
      </c>
      <c r="H5" s="7">
        <v>20130.150000000001</v>
      </c>
      <c r="I5" s="7">
        <v>9655</v>
      </c>
      <c r="J5" s="7">
        <v>19310</v>
      </c>
      <c r="K5" s="7">
        <v>9655</v>
      </c>
      <c r="L5" s="7">
        <v>9655</v>
      </c>
      <c r="M5" s="7">
        <v>9655</v>
      </c>
      <c r="N5" s="7">
        <v>0</v>
      </c>
      <c r="O5" s="7">
        <v>9655</v>
      </c>
      <c r="P5" s="7">
        <v>0</v>
      </c>
      <c r="Q5" s="7">
        <v>0</v>
      </c>
      <c r="R5" s="7">
        <v>0</v>
      </c>
      <c r="S5" s="5">
        <v>0</v>
      </c>
      <c r="T5" s="5" t="str">
        <f t="shared" si="1"/>
        <v>E.40</v>
      </c>
      <c r="U5" s="5" t="str">
        <f t="shared" si="2"/>
        <v>40.CONTRIBUTI ERARIALI DELLO STATO-ART. 3-4-5- D.318/2000</v>
      </c>
    </row>
    <row r="6" spans="1:21" ht="20.399999999999999">
      <c r="A6" s="5" t="s">
        <v>5</v>
      </c>
      <c r="B6" s="5" t="str">
        <f t="shared" si="0"/>
        <v>2</v>
      </c>
      <c r="C6" s="5">
        <v>42</v>
      </c>
      <c r="D6" s="6" t="s">
        <v>13</v>
      </c>
      <c r="E6" s="5" t="s">
        <v>14</v>
      </c>
      <c r="F6" s="5" t="s">
        <v>14</v>
      </c>
      <c r="G6" s="5" t="s">
        <v>15</v>
      </c>
      <c r="H6" s="7">
        <v>0</v>
      </c>
      <c r="I6" s="7">
        <v>200000</v>
      </c>
      <c r="J6" s="7">
        <v>0</v>
      </c>
      <c r="K6" s="7">
        <v>200000</v>
      </c>
      <c r="L6" s="7">
        <v>200000</v>
      </c>
      <c r="M6" s="7">
        <v>200000</v>
      </c>
      <c r="N6" s="7">
        <v>0</v>
      </c>
      <c r="O6" s="7">
        <v>200000</v>
      </c>
      <c r="P6" s="7">
        <v>0</v>
      </c>
      <c r="Q6" s="7">
        <v>0</v>
      </c>
      <c r="R6" s="7">
        <v>0</v>
      </c>
      <c r="S6" s="5" t="s">
        <v>497</v>
      </c>
      <c r="T6" s="5" t="str">
        <f t="shared" si="1"/>
        <v>E.42</v>
      </c>
      <c r="U6" s="5" t="str">
        <f t="shared" si="2"/>
        <v>42.CONTRIBUTO RAS GESTIONE ASSOCIATA SERVIZI PLUS E FUNZIONAMENTO DELL'UFFICIO DI PIANO</v>
      </c>
    </row>
    <row r="7" spans="1:21" ht="20.399999999999999">
      <c r="A7" s="5" t="s">
        <v>5</v>
      </c>
      <c r="B7" s="5" t="str">
        <f t="shared" si="0"/>
        <v>2</v>
      </c>
      <c r="C7" s="5">
        <v>65</v>
      </c>
      <c r="D7" s="6" t="s">
        <v>16</v>
      </c>
      <c r="E7" s="5" t="s">
        <v>14</v>
      </c>
      <c r="F7" s="5" t="s">
        <v>14</v>
      </c>
      <c r="G7" s="5" t="s">
        <v>15</v>
      </c>
      <c r="H7" s="7">
        <v>660988.53</v>
      </c>
      <c r="I7" s="7">
        <v>385589.23</v>
      </c>
      <c r="J7" s="7">
        <v>479485</v>
      </c>
      <c r="K7" s="7">
        <v>385589.23</v>
      </c>
      <c r="L7" s="7">
        <v>385589.23</v>
      </c>
      <c r="M7" s="7">
        <v>385589.23</v>
      </c>
      <c r="N7" s="7">
        <v>64798.55</v>
      </c>
      <c r="O7" s="7">
        <v>450387.78</v>
      </c>
      <c r="P7" s="7">
        <v>0</v>
      </c>
      <c r="Q7" s="7">
        <v>0</v>
      </c>
      <c r="R7" s="7">
        <v>0</v>
      </c>
      <c r="S7" s="5">
        <v>0</v>
      </c>
      <c r="T7" s="5" t="str">
        <f t="shared" si="1"/>
        <v>E.65</v>
      </c>
      <c r="U7" s="5" t="str">
        <f t="shared" si="2"/>
        <v>65.CONTR. REG.LE PER GESTIONE ASSOCIATA DI SERVIZI E FUNZIONI COMUNALI-</v>
      </c>
    </row>
    <row r="8" spans="1:21" ht="20.399999999999999">
      <c r="A8" s="5" t="s">
        <v>5</v>
      </c>
      <c r="B8" s="5" t="str">
        <f t="shared" si="0"/>
        <v>2</v>
      </c>
      <c r="C8" s="5">
        <v>71</v>
      </c>
      <c r="D8" s="6" t="s">
        <v>20</v>
      </c>
      <c r="F8" s="5" t="s">
        <v>21</v>
      </c>
      <c r="G8" s="5" t="s">
        <v>15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7500</v>
      </c>
      <c r="O8" s="7">
        <v>7500</v>
      </c>
      <c r="P8" s="7">
        <v>0</v>
      </c>
      <c r="Q8" s="7">
        <v>0</v>
      </c>
      <c r="R8" s="7">
        <v>0</v>
      </c>
      <c r="S8" s="5">
        <v>0</v>
      </c>
      <c r="T8" s="5" t="str">
        <f t="shared" si="1"/>
        <v>E.71</v>
      </c>
      <c r="U8" s="5" t="str">
        <f t="shared" si="2"/>
        <v>71.FINANZ. RAS -PROMOZIONE DEL RISPARMIO ENERGETICO NEL SETTORE EDILIZIO</v>
      </c>
    </row>
    <row r="9" spans="1:21" ht="20.399999999999999">
      <c r="A9" s="5" t="s">
        <v>5</v>
      </c>
      <c r="B9" s="5" t="str">
        <f t="shared" si="0"/>
        <v>2</v>
      </c>
      <c r="C9" s="5">
        <v>72</v>
      </c>
      <c r="D9" s="6" t="s">
        <v>22</v>
      </c>
      <c r="E9" s="5" t="s">
        <v>23</v>
      </c>
      <c r="F9" s="5" t="s">
        <v>23</v>
      </c>
      <c r="G9" s="5" t="s">
        <v>15</v>
      </c>
      <c r="H9" s="7">
        <v>0</v>
      </c>
      <c r="I9" s="7">
        <v>1323</v>
      </c>
      <c r="J9" s="7">
        <v>0</v>
      </c>
      <c r="K9" s="7">
        <v>1323</v>
      </c>
      <c r="L9" s="7">
        <v>1323</v>
      </c>
      <c r="M9" s="7">
        <v>1323</v>
      </c>
      <c r="N9" s="7">
        <v>1208.4100000000001</v>
      </c>
      <c r="O9" s="7">
        <v>2531.41</v>
      </c>
      <c r="P9" s="7">
        <v>0</v>
      </c>
      <c r="Q9" s="7">
        <v>0</v>
      </c>
      <c r="R9" s="7">
        <v>0</v>
      </c>
      <c r="S9" s="5">
        <v>0</v>
      </c>
      <c r="T9" s="5" t="str">
        <f t="shared" si="1"/>
        <v>E.72</v>
      </c>
      <c r="U9" s="5" t="str">
        <f t="shared" si="2"/>
        <v>72.Rimborso dal Comune di Marrubiu per personale polizia locale a t.d.</v>
      </c>
    </row>
    <row r="10" spans="1:21" ht="20.399999999999999">
      <c r="A10" s="5" t="s">
        <v>5</v>
      </c>
      <c r="B10" s="5" t="str">
        <f t="shared" si="0"/>
        <v>2</v>
      </c>
      <c r="C10" s="5">
        <v>73</v>
      </c>
      <c r="D10" s="6" t="s">
        <v>24</v>
      </c>
      <c r="E10" s="5" t="s">
        <v>25</v>
      </c>
      <c r="F10" s="5" t="s">
        <v>25</v>
      </c>
      <c r="G10" s="5" t="s">
        <v>15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1100</v>
      </c>
      <c r="O10" s="7">
        <v>1100</v>
      </c>
      <c r="P10" s="7">
        <v>0</v>
      </c>
      <c r="Q10" s="7">
        <v>0</v>
      </c>
      <c r="R10" s="7">
        <v>0</v>
      </c>
      <c r="S10" s="5">
        <v>0</v>
      </c>
      <c r="T10" s="5" t="str">
        <f t="shared" si="1"/>
        <v>E.73</v>
      </c>
      <c r="U10" s="5" t="str">
        <f t="shared" si="2"/>
        <v>73.Rimborso dai comuni dell'unione per servizio supporto applicazione norme contrattuali</v>
      </c>
    </row>
    <row r="11" spans="1:21" ht="20.399999999999999">
      <c r="A11" s="5" t="s">
        <v>5</v>
      </c>
      <c r="B11" s="5" t="str">
        <f t="shared" si="0"/>
        <v>2</v>
      </c>
      <c r="C11" s="5">
        <v>75</v>
      </c>
      <c r="D11" s="6" t="s">
        <v>26</v>
      </c>
      <c r="E11" s="5" t="s">
        <v>21</v>
      </c>
      <c r="F11" s="5" t="s">
        <v>21</v>
      </c>
      <c r="G11" s="5" t="s">
        <v>15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40070.1</v>
      </c>
      <c r="O11" s="7">
        <v>40070.1</v>
      </c>
      <c r="P11" s="7">
        <v>0</v>
      </c>
      <c r="Q11" s="7">
        <v>0</v>
      </c>
      <c r="R11" s="7">
        <v>0</v>
      </c>
      <c r="S11" s="5">
        <v>0</v>
      </c>
      <c r="T11" s="5" t="str">
        <f t="shared" si="1"/>
        <v>E.75</v>
      </c>
      <c r="U11" s="5" t="str">
        <f t="shared" si="2"/>
        <v>75.Contributo regionale LavoRas art. 2 L.R. 1/2018 - S.N. d'Arcidano</v>
      </c>
    </row>
    <row r="12" spans="1:21">
      <c r="A12" s="5" t="s">
        <v>5</v>
      </c>
      <c r="B12" s="5" t="str">
        <f t="shared" si="0"/>
        <v>2</v>
      </c>
      <c r="C12" s="5">
        <v>76</v>
      </c>
      <c r="D12" s="6" t="s">
        <v>27</v>
      </c>
      <c r="E12" s="5" t="s">
        <v>21</v>
      </c>
      <c r="F12" s="5" t="s">
        <v>21</v>
      </c>
      <c r="G12" s="5" t="s">
        <v>15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163727.20000000001</v>
      </c>
      <c r="O12" s="7">
        <v>163727.20000000001</v>
      </c>
      <c r="P12" s="7">
        <v>0</v>
      </c>
      <c r="Q12" s="7">
        <v>0</v>
      </c>
      <c r="R12" s="7">
        <v>0</v>
      </c>
      <c r="S12" s="5">
        <v>0</v>
      </c>
      <c r="T12" s="5" t="str">
        <f t="shared" si="1"/>
        <v>E.76</v>
      </c>
      <c r="U12" s="5" t="str">
        <f t="shared" si="2"/>
        <v>76.Contributo regionale LavoRas art. 2 L.R. 1/2018 - Terralba</v>
      </c>
    </row>
    <row r="13" spans="1:21">
      <c r="A13" s="5" t="s">
        <v>5</v>
      </c>
      <c r="B13" s="5" t="str">
        <f t="shared" si="0"/>
        <v>2</v>
      </c>
      <c r="C13" s="5">
        <v>78</v>
      </c>
      <c r="D13" s="6" t="s">
        <v>29</v>
      </c>
      <c r="E13" s="5" t="s">
        <v>10</v>
      </c>
      <c r="F13" s="5" t="s">
        <v>10</v>
      </c>
      <c r="G13" s="5" t="s">
        <v>15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2000</v>
      </c>
      <c r="O13" s="7">
        <v>2000</v>
      </c>
      <c r="P13" s="7">
        <v>0</v>
      </c>
      <c r="Q13" s="7">
        <v>0</v>
      </c>
      <c r="R13" s="7">
        <v>0</v>
      </c>
      <c r="S13" s="5">
        <v>0</v>
      </c>
      <c r="T13" s="5" t="str">
        <f t="shared" si="1"/>
        <v>E.78</v>
      </c>
      <c r="U13" s="5" t="str">
        <f t="shared" si="2"/>
        <v>78.TRASFERIMENTI DAL COMUNE DI TERRALBA</v>
      </c>
    </row>
    <row r="14" spans="1:21">
      <c r="A14" s="13" t="s">
        <v>5</v>
      </c>
      <c r="B14" s="13" t="str">
        <f t="shared" si="0"/>
        <v>2</v>
      </c>
      <c r="C14" s="13">
        <v>81</v>
      </c>
      <c r="D14" s="14" t="s">
        <v>31</v>
      </c>
      <c r="E14" s="13" t="s">
        <v>10</v>
      </c>
      <c r="F14" s="13" t="s">
        <v>10</v>
      </c>
      <c r="G14" s="13" t="s">
        <v>15</v>
      </c>
      <c r="H14" s="15">
        <v>129370.81</v>
      </c>
      <c r="I14" s="15">
        <v>160629.19</v>
      </c>
      <c r="J14" s="15">
        <v>160629.19</v>
      </c>
      <c r="K14" s="15">
        <v>160629.19</v>
      </c>
      <c r="L14" s="15">
        <v>160629.19</v>
      </c>
      <c r="M14" s="15">
        <v>160629.19</v>
      </c>
      <c r="N14" s="15">
        <v>165559.84</v>
      </c>
      <c r="O14" s="15">
        <v>326189.03000000003</v>
      </c>
      <c r="P14" s="15">
        <v>0</v>
      </c>
      <c r="Q14" s="15">
        <v>0</v>
      </c>
      <c r="R14" s="15">
        <v>0</v>
      </c>
      <c r="S14" s="13">
        <v>0</v>
      </c>
      <c r="T14" s="5" t="str">
        <f t="shared" si="1"/>
        <v>E.81</v>
      </c>
      <c r="U14" s="5" t="str">
        <f t="shared" si="2"/>
        <v>81.TRASFERIMENTI  DAL COMUNE DI MARRUBIU</v>
      </c>
    </row>
    <row r="15" spans="1:21">
      <c r="A15" s="13" t="s">
        <v>5</v>
      </c>
      <c r="B15" s="13" t="str">
        <f t="shared" si="0"/>
        <v>2</v>
      </c>
      <c r="C15" s="13">
        <v>82</v>
      </c>
      <c r="D15" s="14" t="s">
        <v>32</v>
      </c>
      <c r="E15" s="13" t="s">
        <v>10</v>
      </c>
      <c r="F15" s="13" t="s">
        <v>10</v>
      </c>
      <c r="G15" s="13" t="s">
        <v>15</v>
      </c>
      <c r="H15" s="15">
        <v>92755.97</v>
      </c>
      <c r="I15" s="15">
        <v>92755.97</v>
      </c>
      <c r="J15" s="15">
        <v>92755.97</v>
      </c>
      <c r="K15" s="15">
        <v>92755.97</v>
      </c>
      <c r="L15" s="15">
        <v>92755.97</v>
      </c>
      <c r="M15" s="15">
        <v>92755.97</v>
      </c>
      <c r="N15" s="15">
        <v>92445.35</v>
      </c>
      <c r="O15" s="15">
        <v>185201.32</v>
      </c>
      <c r="P15" s="15">
        <v>0</v>
      </c>
      <c r="Q15" s="15">
        <v>0</v>
      </c>
      <c r="R15" s="15">
        <v>0</v>
      </c>
      <c r="S15" s="13">
        <v>0</v>
      </c>
      <c r="T15" s="5" t="str">
        <f t="shared" si="1"/>
        <v>E.82</v>
      </c>
      <c r="U15" s="5" t="str">
        <f t="shared" si="2"/>
        <v>82.TRASFERIMENTI DAL COMUNE DI URAS</v>
      </c>
    </row>
    <row r="16" spans="1:21">
      <c r="A16" s="13" t="s">
        <v>5</v>
      </c>
      <c r="B16" s="13" t="str">
        <f t="shared" si="0"/>
        <v>2</v>
      </c>
      <c r="C16" s="13">
        <v>83</v>
      </c>
      <c r="D16" s="14" t="s">
        <v>33</v>
      </c>
      <c r="E16" s="13" t="s">
        <v>10</v>
      </c>
      <c r="F16" s="13" t="s">
        <v>10</v>
      </c>
      <c r="G16" s="13" t="s">
        <v>15</v>
      </c>
      <c r="H16" s="15">
        <v>82362.960000000006</v>
      </c>
      <c r="I16" s="15">
        <v>93278.86</v>
      </c>
      <c r="J16" s="15">
        <v>93278.86</v>
      </c>
      <c r="K16" s="15">
        <v>93278.86</v>
      </c>
      <c r="L16" s="15">
        <v>93278.86</v>
      </c>
      <c r="M16" s="15">
        <v>93278.86</v>
      </c>
      <c r="N16" s="15">
        <v>93012.61</v>
      </c>
      <c r="O16" s="15">
        <v>186291.47</v>
      </c>
      <c r="P16" s="15">
        <v>0</v>
      </c>
      <c r="Q16" s="15">
        <v>0</v>
      </c>
      <c r="R16" s="15">
        <v>0</v>
      </c>
      <c r="S16" s="13">
        <v>0</v>
      </c>
      <c r="T16" s="5" t="str">
        <f t="shared" si="1"/>
        <v>E.83</v>
      </c>
      <c r="U16" s="5" t="str">
        <f t="shared" si="2"/>
        <v>83.TRASFERIMENTI DAL COMUNE DI S.N.ARCIDANO</v>
      </c>
    </row>
    <row r="17" spans="1:21" ht="20.399999999999999">
      <c r="A17" s="5" t="s">
        <v>5</v>
      </c>
      <c r="B17" s="5" t="str">
        <f t="shared" si="0"/>
        <v>2</v>
      </c>
      <c r="C17" s="5">
        <v>91</v>
      </c>
      <c r="D17" s="6" t="s">
        <v>39</v>
      </c>
      <c r="E17" s="5" t="s">
        <v>10</v>
      </c>
      <c r="F17" s="5" t="s">
        <v>10</v>
      </c>
      <c r="G17" s="5" t="s">
        <v>15</v>
      </c>
      <c r="H17" s="7">
        <v>0</v>
      </c>
      <c r="I17" s="7">
        <v>0</v>
      </c>
      <c r="J17" s="7">
        <v>0</v>
      </c>
      <c r="K17" s="7">
        <v>6000</v>
      </c>
      <c r="L17" s="7">
        <v>0</v>
      </c>
      <c r="M17" s="7">
        <v>0</v>
      </c>
      <c r="N17" s="7">
        <v>0</v>
      </c>
      <c r="O17" s="7">
        <v>6000</v>
      </c>
      <c r="P17" s="7">
        <v>0</v>
      </c>
      <c r="Q17" s="7">
        <v>0</v>
      </c>
      <c r="R17" s="7">
        <v>0</v>
      </c>
      <c r="S17" s="5" t="s">
        <v>498</v>
      </c>
      <c r="T17" s="5" t="str">
        <f t="shared" si="1"/>
        <v>E.91</v>
      </c>
      <c r="U17" s="5" t="str">
        <f t="shared" si="2"/>
        <v>91.TRASFERIMENTI DAI COMUNI PER ACQUISTO BENI E SERVIZI SPECIFICI</v>
      </c>
    </row>
    <row r="18" spans="1:21" ht="20.399999999999999">
      <c r="A18" s="5" t="s">
        <v>5</v>
      </c>
      <c r="B18" s="5" t="str">
        <f t="shared" si="0"/>
        <v>2</v>
      </c>
      <c r="C18" s="5">
        <v>92</v>
      </c>
      <c r="D18" s="6" t="s">
        <v>40</v>
      </c>
      <c r="E18" s="5" t="s">
        <v>21</v>
      </c>
      <c r="F18" s="5" t="s">
        <v>21</v>
      </c>
      <c r="G18" s="5" t="s">
        <v>15</v>
      </c>
      <c r="H18" s="7">
        <v>0</v>
      </c>
      <c r="I18" s="7">
        <v>0</v>
      </c>
      <c r="J18" s="7">
        <v>0</v>
      </c>
      <c r="K18" s="7">
        <v>7000</v>
      </c>
      <c r="L18" s="7">
        <v>7000</v>
      </c>
      <c r="M18" s="7">
        <v>7000</v>
      </c>
      <c r="N18" s="7">
        <v>0</v>
      </c>
      <c r="O18" s="7">
        <v>7000</v>
      </c>
      <c r="P18" s="7">
        <v>0</v>
      </c>
      <c r="Q18" s="7">
        <v>0</v>
      </c>
      <c r="R18" s="7">
        <v>0</v>
      </c>
      <c r="S18" s="5" t="s">
        <v>496</v>
      </c>
      <c r="T18" s="5" t="str">
        <f t="shared" si="1"/>
        <v>E.92</v>
      </c>
      <c r="U18" s="5" t="str">
        <f t="shared" si="2"/>
        <v>92.TRASFERIMENTI DAI COMUNI PER MANUTENZIONE ORDINARIA IMPIANTO DI VIDEOSORVEGLIANZA</v>
      </c>
    </row>
    <row r="19" spans="1:21" ht="20.399999999999999">
      <c r="A19" s="5" t="s">
        <v>5</v>
      </c>
      <c r="B19" s="5" t="str">
        <f t="shared" si="0"/>
        <v>4</v>
      </c>
      <c r="C19" s="5">
        <v>93</v>
      </c>
      <c r="D19" s="6" t="s">
        <v>41</v>
      </c>
      <c r="E19" s="5" t="s">
        <v>21</v>
      </c>
      <c r="F19" s="5" t="s">
        <v>21</v>
      </c>
      <c r="G19" s="5" t="s">
        <v>42</v>
      </c>
      <c r="H19" s="7">
        <v>0</v>
      </c>
      <c r="I19" s="7">
        <v>0</v>
      </c>
      <c r="J19" s="7">
        <v>0</v>
      </c>
      <c r="K19" s="7">
        <v>10000</v>
      </c>
      <c r="L19" s="7">
        <v>10000</v>
      </c>
      <c r="M19" s="7">
        <v>10000</v>
      </c>
      <c r="N19" s="7">
        <v>0</v>
      </c>
      <c r="O19" s="7">
        <v>10000</v>
      </c>
      <c r="P19" s="7">
        <v>0</v>
      </c>
      <c r="Q19" s="7">
        <v>0</v>
      </c>
      <c r="R19" s="7">
        <v>0</v>
      </c>
      <c r="S19" s="5" t="s">
        <v>496</v>
      </c>
      <c r="T19" s="5" t="str">
        <f t="shared" si="1"/>
        <v>E.93</v>
      </c>
      <c r="U19" s="5" t="str">
        <f t="shared" si="2"/>
        <v>93.TRASFERIMENTI DAI COMUNI PER MANUTENZIONE STRAORDINARIA IMPIANTO DI VIDEOSORVEGLIANZA</v>
      </c>
    </row>
    <row r="20" spans="1:21" ht="20.399999999999999">
      <c r="A20" s="5" t="s">
        <v>5</v>
      </c>
      <c r="B20" s="5" t="str">
        <f t="shared" si="0"/>
        <v>2</v>
      </c>
      <c r="C20" s="5">
        <v>95</v>
      </c>
      <c r="D20" s="6" t="s">
        <v>43</v>
      </c>
      <c r="F20" s="5" t="s">
        <v>10</v>
      </c>
      <c r="G20" s="5" t="s">
        <v>15</v>
      </c>
      <c r="H20" s="7">
        <v>17795</v>
      </c>
      <c r="I20" s="7">
        <v>17110.5</v>
      </c>
      <c r="J20" s="7">
        <v>0</v>
      </c>
      <c r="K20" s="7">
        <v>17110.5</v>
      </c>
      <c r="L20" s="7">
        <v>17110.5</v>
      </c>
      <c r="M20" s="7">
        <v>17110.5</v>
      </c>
      <c r="N20" s="7">
        <v>30890.69</v>
      </c>
      <c r="O20" s="7">
        <v>48001.19</v>
      </c>
      <c r="P20" s="7">
        <v>0</v>
      </c>
      <c r="Q20" s="7">
        <v>0</v>
      </c>
      <c r="R20" s="7">
        <v>0</v>
      </c>
      <c r="S20" s="5">
        <v>0</v>
      </c>
      <c r="T20" s="5" t="str">
        <f t="shared" si="1"/>
        <v>E.95</v>
      </c>
      <c r="U20" s="5" t="str">
        <f t="shared" si="2"/>
        <v>95.TRASFERIMENTO RISORSE FINANZIARIE DEI COMUNI  FACENTI PARTE DELL'UNIONE  ALL'UNIONE STESSA</v>
      </c>
    </row>
    <row r="21" spans="1:21">
      <c r="A21" s="5" t="s">
        <v>5</v>
      </c>
      <c r="B21" s="5" t="str">
        <f t="shared" si="0"/>
        <v>3</v>
      </c>
      <c r="C21" s="5">
        <v>110</v>
      </c>
      <c r="D21" s="6" t="s">
        <v>53</v>
      </c>
      <c r="G21" s="5" t="s">
        <v>54</v>
      </c>
      <c r="H21" s="7">
        <v>0</v>
      </c>
      <c r="I21" s="7">
        <v>4000</v>
      </c>
      <c r="J21" s="7">
        <v>2944.07</v>
      </c>
      <c r="K21" s="7">
        <v>4000</v>
      </c>
      <c r="L21" s="7">
        <v>4000</v>
      </c>
      <c r="M21" s="7">
        <v>4000</v>
      </c>
      <c r="N21" s="7">
        <v>0</v>
      </c>
      <c r="O21" s="7">
        <v>4000</v>
      </c>
      <c r="P21" s="7">
        <v>0</v>
      </c>
      <c r="Q21" s="7">
        <v>0</v>
      </c>
      <c r="R21" s="7">
        <v>0</v>
      </c>
      <c r="S21" s="5">
        <v>0</v>
      </c>
      <c r="T21" s="5" t="str">
        <f t="shared" si="1"/>
        <v>E.110</v>
      </c>
      <c r="U21" s="5" t="str">
        <f t="shared" si="2"/>
        <v>110.DIRITTI DI SEGRETERIA</v>
      </c>
    </row>
    <row r="22" spans="1:21" ht="20.399999999999999">
      <c r="A22" s="5" t="s">
        <v>5</v>
      </c>
      <c r="B22" s="5" t="str">
        <f t="shared" si="0"/>
        <v>2</v>
      </c>
      <c r="C22" s="5">
        <v>111</v>
      </c>
      <c r="D22" s="6" t="s">
        <v>55</v>
      </c>
      <c r="E22" s="5" t="s">
        <v>21</v>
      </c>
      <c r="F22" s="5" t="s">
        <v>21</v>
      </c>
      <c r="G22" s="5" t="s">
        <v>15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11827.54</v>
      </c>
      <c r="O22" s="7">
        <v>11827.54</v>
      </c>
      <c r="P22" s="7">
        <v>0</v>
      </c>
      <c r="Q22" s="7">
        <v>0</v>
      </c>
      <c r="R22" s="7">
        <v>0</v>
      </c>
      <c r="S22" s="5">
        <v>0</v>
      </c>
      <c r="T22" s="5" t="str">
        <f t="shared" si="1"/>
        <v>E.111</v>
      </c>
      <c r="U22" s="5" t="str">
        <f t="shared" si="2"/>
        <v>111.TRASFERIMENTO DAI COMUNI PER COOPERAZIONE CIREM - ATTIVITA RICERCA PROGRAMMAZIONE TERRITORIALE</v>
      </c>
    </row>
    <row r="23" spans="1:21">
      <c r="A23" s="5" t="s">
        <v>5</v>
      </c>
      <c r="B23" s="5" t="str">
        <f t="shared" si="0"/>
        <v>3</v>
      </c>
      <c r="C23" s="5">
        <v>120</v>
      </c>
      <c r="D23" s="6" t="s">
        <v>56</v>
      </c>
      <c r="E23" s="5" t="s">
        <v>25</v>
      </c>
      <c r="F23" s="5" t="s">
        <v>25</v>
      </c>
      <c r="G23" s="5" t="s">
        <v>54</v>
      </c>
      <c r="H23" s="7">
        <v>599.63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5">
        <v>0</v>
      </c>
      <c r="T23" s="5" t="str">
        <f t="shared" si="1"/>
        <v>E.120</v>
      </c>
      <c r="U23" s="5" t="str">
        <f t="shared" si="2"/>
        <v>120.DIRITTI DI ROGITO</v>
      </c>
    </row>
    <row r="24" spans="1:21" ht="20.399999999999999">
      <c r="A24" s="5" t="s">
        <v>5</v>
      </c>
      <c r="B24" s="5" t="str">
        <f t="shared" si="0"/>
        <v>3</v>
      </c>
      <c r="C24" s="5">
        <v>136</v>
      </c>
      <c r="D24" s="6" t="s">
        <v>59</v>
      </c>
      <c r="E24" s="5" t="s">
        <v>23</v>
      </c>
      <c r="F24" s="5" t="s">
        <v>23</v>
      </c>
      <c r="G24" s="5" t="s">
        <v>60</v>
      </c>
      <c r="H24" s="7">
        <v>0</v>
      </c>
      <c r="I24" s="7">
        <v>500</v>
      </c>
      <c r="J24" s="7">
        <v>0</v>
      </c>
      <c r="K24" s="7">
        <v>500</v>
      </c>
      <c r="L24" s="7">
        <v>500</v>
      </c>
      <c r="M24" s="7">
        <v>500</v>
      </c>
      <c r="N24" s="7">
        <v>0</v>
      </c>
      <c r="O24" s="7">
        <v>500</v>
      </c>
      <c r="P24" s="7">
        <v>0</v>
      </c>
      <c r="Q24" s="7">
        <v>0</v>
      </c>
      <c r="R24" s="7">
        <v>0</v>
      </c>
      <c r="S24" s="5">
        <v>0</v>
      </c>
      <c r="T24" s="5" t="str">
        <f t="shared" si="1"/>
        <v>E.136</v>
      </c>
      <c r="U24" s="5" t="str">
        <f t="shared" si="2"/>
        <v>136.PROVENTI CDS art. 142 c. 12 bis NON DI PROPRIETA' DEGLI ENTI</v>
      </c>
    </row>
    <row r="25" spans="1:21" ht="20.399999999999999">
      <c r="A25" s="5" t="s">
        <v>5</v>
      </c>
      <c r="B25" s="5" t="str">
        <f t="shared" si="0"/>
        <v>3</v>
      </c>
      <c r="C25" s="5">
        <v>139</v>
      </c>
      <c r="D25" s="6" t="s">
        <v>62</v>
      </c>
      <c r="E25" s="5" t="s">
        <v>23</v>
      </c>
      <c r="F25" s="5" t="s">
        <v>23</v>
      </c>
      <c r="G25" s="5" t="s">
        <v>60</v>
      </c>
      <c r="H25" s="7">
        <v>0</v>
      </c>
      <c r="I25" s="7">
        <v>500</v>
      </c>
      <c r="J25" s="7">
        <v>0</v>
      </c>
      <c r="K25" s="7">
        <v>500</v>
      </c>
      <c r="L25" s="7">
        <v>500</v>
      </c>
      <c r="M25" s="7">
        <v>500</v>
      </c>
      <c r="N25" s="7">
        <v>0</v>
      </c>
      <c r="O25" s="7">
        <v>500</v>
      </c>
      <c r="P25" s="7">
        <v>0</v>
      </c>
      <c r="Q25" s="7">
        <v>0</v>
      </c>
      <c r="R25" s="7">
        <v>0</v>
      </c>
      <c r="S25" s="5">
        <v>0</v>
      </c>
      <c r="T25" s="5" t="str">
        <f t="shared" si="1"/>
        <v>E.139</v>
      </c>
      <c r="U25" s="5" t="str">
        <f t="shared" si="2"/>
        <v>139.SANZIONI AMMINISTRATIVE ART. 142 CDS - RILEVATORI DI VELOCITA'</v>
      </c>
    </row>
    <row r="26" spans="1:21" ht="20.399999999999999">
      <c r="A26" s="5" t="s">
        <v>5</v>
      </c>
      <c r="B26" s="5" t="str">
        <f t="shared" si="0"/>
        <v>3</v>
      </c>
      <c r="C26" s="5">
        <v>140</v>
      </c>
      <c r="D26" s="6" t="s">
        <v>63</v>
      </c>
      <c r="E26" s="5" t="s">
        <v>23</v>
      </c>
      <c r="F26" s="5" t="s">
        <v>23</v>
      </c>
      <c r="G26" s="5" t="s">
        <v>60</v>
      </c>
      <c r="H26" s="7">
        <v>11263.57</v>
      </c>
      <c r="I26" s="7">
        <v>15000</v>
      </c>
      <c r="J26" s="7">
        <v>0</v>
      </c>
      <c r="K26" s="7">
        <v>15000</v>
      </c>
      <c r="L26" s="7">
        <v>15000</v>
      </c>
      <c r="M26" s="7">
        <v>15000</v>
      </c>
      <c r="N26" s="7">
        <v>3224.84</v>
      </c>
      <c r="O26" s="7">
        <v>18224.84</v>
      </c>
      <c r="P26" s="7">
        <v>0</v>
      </c>
      <c r="Q26" s="7">
        <v>0</v>
      </c>
      <c r="R26" s="7">
        <v>0</v>
      </c>
      <c r="S26" s="5">
        <v>0</v>
      </c>
      <c r="T26" s="5" t="str">
        <f t="shared" si="1"/>
        <v>E.140</v>
      </c>
      <c r="U26" s="5" t="str">
        <f t="shared" si="2"/>
        <v>140.SANZIONI AMMINISTRATIVE  PER VIOLAZIONE  AL CODICE DELLA STRADA</v>
      </c>
    </row>
    <row r="27" spans="1:21">
      <c r="A27" s="5" t="s">
        <v>5</v>
      </c>
      <c r="B27" s="5" t="str">
        <f t="shared" si="0"/>
        <v>3</v>
      </c>
      <c r="C27" s="5">
        <v>141</v>
      </c>
      <c r="D27" s="6" t="s">
        <v>64</v>
      </c>
      <c r="E27" s="5" t="s">
        <v>23</v>
      </c>
      <c r="F27" s="5" t="s">
        <v>23</v>
      </c>
      <c r="G27" s="5" t="s">
        <v>60</v>
      </c>
      <c r="H27" s="7">
        <v>0</v>
      </c>
      <c r="I27" s="7">
        <v>6000</v>
      </c>
      <c r="J27" s="7">
        <v>1163.75</v>
      </c>
      <c r="K27" s="7">
        <v>6000</v>
      </c>
      <c r="L27" s="7">
        <v>6000</v>
      </c>
      <c r="M27" s="7">
        <v>6000</v>
      </c>
      <c r="N27" s="7">
        <v>44859.24</v>
      </c>
      <c r="O27" s="7">
        <v>50859.24</v>
      </c>
      <c r="P27" s="7">
        <v>0</v>
      </c>
      <c r="Q27" s="7">
        <v>0</v>
      </c>
      <c r="R27" s="7">
        <v>0</v>
      </c>
      <c r="S27" s="5">
        <v>0</v>
      </c>
      <c r="T27" s="5" t="str">
        <f t="shared" si="1"/>
        <v>E.141</v>
      </c>
      <c r="U27" s="5" t="str">
        <f t="shared" si="2"/>
        <v>141.RUOLO VERBALI ANNI PRECEDENTI</v>
      </c>
    </row>
    <row r="28" spans="1:21">
      <c r="A28" s="5" t="s">
        <v>5</v>
      </c>
      <c r="B28" s="5" t="str">
        <f t="shared" si="0"/>
        <v>3</v>
      </c>
      <c r="C28" s="5">
        <v>143</v>
      </c>
      <c r="D28" s="6" t="s">
        <v>66</v>
      </c>
      <c r="E28" s="5" t="s">
        <v>67</v>
      </c>
      <c r="F28" s="5" t="s">
        <v>67</v>
      </c>
      <c r="G28" s="5" t="s">
        <v>54</v>
      </c>
      <c r="H28" s="7">
        <v>221676.7</v>
      </c>
      <c r="I28" s="7">
        <v>293000</v>
      </c>
      <c r="J28" s="7">
        <v>197596.82</v>
      </c>
      <c r="K28" s="7">
        <v>235000</v>
      </c>
      <c r="L28" s="7">
        <v>347139.89</v>
      </c>
      <c r="M28" s="7">
        <v>347139.89</v>
      </c>
      <c r="N28" s="7">
        <v>238.13</v>
      </c>
      <c r="O28" s="7">
        <v>235238.13</v>
      </c>
      <c r="P28" s="7">
        <v>0</v>
      </c>
      <c r="Q28" s="7">
        <v>0</v>
      </c>
      <c r="R28" s="7">
        <v>0</v>
      </c>
      <c r="S28" s="5" t="s">
        <v>493</v>
      </c>
      <c r="T28" s="5" t="str">
        <f t="shared" si="1"/>
        <v>E.143</v>
      </c>
      <c r="U28" s="5" t="str">
        <f t="shared" si="2"/>
        <v>143.INTROITI DA RACCOLTA DIFFERENZIATA</v>
      </c>
    </row>
    <row r="29" spans="1:21">
      <c r="A29" s="5" t="s">
        <v>5</v>
      </c>
      <c r="B29" s="5" t="str">
        <f t="shared" si="0"/>
        <v>3</v>
      </c>
      <c r="C29" s="5">
        <v>144</v>
      </c>
      <c r="D29" s="6" t="s">
        <v>68</v>
      </c>
      <c r="E29" s="5" t="s">
        <v>10</v>
      </c>
      <c r="F29" s="5" t="s">
        <v>10</v>
      </c>
      <c r="G29" s="5" t="s">
        <v>69</v>
      </c>
      <c r="H29" s="7">
        <v>200701.38</v>
      </c>
      <c r="I29" s="7">
        <v>201372.86</v>
      </c>
      <c r="J29" s="7">
        <v>188801.96</v>
      </c>
      <c r="K29" s="7">
        <v>201372.86</v>
      </c>
      <c r="L29" s="7">
        <v>201372.86</v>
      </c>
      <c r="M29" s="7">
        <v>201372.86</v>
      </c>
      <c r="N29" s="7">
        <v>0</v>
      </c>
      <c r="O29" s="7">
        <v>201372.86</v>
      </c>
      <c r="P29" s="7">
        <v>0</v>
      </c>
      <c r="Q29" s="7">
        <v>0</v>
      </c>
      <c r="R29" s="7">
        <v>0</v>
      </c>
      <c r="S29" s="5" t="s">
        <v>493</v>
      </c>
      <c r="T29" s="5" t="str">
        <f t="shared" si="1"/>
        <v>E.144</v>
      </c>
      <c r="U29" s="5" t="str">
        <f t="shared" si="2"/>
        <v>144.CONTRIBUTO IVA SERVIZI ESTERNALIZZATI</v>
      </c>
    </row>
    <row r="30" spans="1:21" ht="20.399999999999999">
      <c r="A30" s="5" t="s">
        <v>5</v>
      </c>
      <c r="B30" s="5" t="str">
        <f t="shared" si="0"/>
        <v>2</v>
      </c>
      <c r="C30" s="5">
        <v>150</v>
      </c>
      <c r="D30" s="6" t="s">
        <v>71</v>
      </c>
      <c r="E30" s="5" t="s">
        <v>67</v>
      </c>
      <c r="F30" s="5" t="s">
        <v>67</v>
      </c>
      <c r="G30" s="5" t="s">
        <v>11</v>
      </c>
      <c r="H30" s="7">
        <v>0</v>
      </c>
      <c r="I30" s="7">
        <v>7500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5" t="s">
        <v>493</v>
      </c>
      <c r="T30" s="5" t="str">
        <f t="shared" si="1"/>
        <v>E.150</v>
      </c>
      <c r="U30" s="5" t="str">
        <f t="shared" si="2"/>
        <v>150.RRSSUU - RIMBORSO CONTRIBUTO STATALE COMUNE DI ARBOREA</v>
      </c>
    </row>
    <row r="31" spans="1:21">
      <c r="A31" s="5" t="s">
        <v>5</v>
      </c>
      <c r="B31" s="5" t="str">
        <f t="shared" si="0"/>
        <v>3</v>
      </c>
      <c r="C31" s="5">
        <v>158</v>
      </c>
      <c r="D31" s="6" t="s">
        <v>72</v>
      </c>
      <c r="E31" s="5" t="s">
        <v>21</v>
      </c>
      <c r="F31" s="5" t="s">
        <v>21</v>
      </c>
      <c r="G31" s="5" t="s">
        <v>54</v>
      </c>
      <c r="H31" s="7">
        <v>0</v>
      </c>
      <c r="I31" s="7">
        <v>50000</v>
      </c>
      <c r="J31" s="7">
        <v>11830</v>
      </c>
      <c r="K31" s="7">
        <v>50000</v>
      </c>
      <c r="L31" s="7">
        <v>50000</v>
      </c>
      <c r="M31" s="7">
        <v>50000</v>
      </c>
      <c r="N31" s="7">
        <v>0</v>
      </c>
      <c r="O31" s="7">
        <v>50000</v>
      </c>
      <c r="P31" s="7">
        <v>10000</v>
      </c>
      <c r="Q31" s="7">
        <v>0</v>
      </c>
      <c r="R31" s="7">
        <v>0</v>
      </c>
      <c r="S31" s="5" t="s">
        <v>500</v>
      </c>
      <c r="T31" s="5" t="str">
        <f t="shared" si="1"/>
        <v>E.158</v>
      </c>
      <c r="U31" s="5" t="str">
        <f t="shared" si="2"/>
        <v>158.DIRITTI DI SEGRETERIA PER PRATICHE SUAPE</v>
      </c>
    </row>
    <row r="32" spans="1:21">
      <c r="A32" s="5" t="s">
        <v>5</v>
      </c>
      <c r="B32" s="5" t="str">
        <f t="shared" si="0"/>
        <v>3</v>
      </c>
      <c r="C32" s="5">
        <v>180</v>
      </c>
      <c r="D32" s="6" t="s">
        <v>74</v>
      </c>
      <c r="E32" s="5" t="s">
        <v>10</v>
      </c>
      <c r="F32" s="5" t="s">
        <v>10</v>
      </c>
      <c r="G32" s="5" t="s">
        <v>75</v>
      </c>
      <c r="H32" s="7">
        <v>0</v>
      </c>
      <c r="I32" s="7">
        <v>90</v>
      </c>
      <c r="J32" s="7">
        <v>0.04</v>
      </c>
      <c r="K32" s="7">
        <v>90</v>
      </c>
      <c r="L32" s="7">
        <v>90</v>
      </c>
      <c r="M32" s="7">
        <v>90</v>
      </c>
      <c r="N32" s="7">
        <v>0</v>
      </c>
      <c r="O32" s="7">
        <v>90</v>
      </c>
      <c r="P32" s="7">
        <v>0</v>
      </c>
      <c r="Q32" s="7">
        <v>0</v>
      </c>
      <c r="R32" s="7">
        <v>0</v>
      </c>
      <c r="S32" s="5">
        <v>0</v>
      </c>
      <c r="T32" s="5" t="str">
        <f t="shared" si="1"/>
        <v>E.180</v>
      </c>
      <c r="U32" s="5" t="str">
        <f t="shared" si="2"/>
        <v>180.INTERESSI ATTIVI SU DEPOSITI BANCARI E POSTALI</v>
      </c>
    </row>
    <row r="33" spans="1:21">
      <c r="A33" s="5" t="s">
        <v>5</v>
      </c>
      <c r="B33" s="5" t="str">
        <f t="shared" si="0"/>
        <v>3</v>
      </c>
      <c r="C33" s="5">
        <v>185</v>
      </c>
      <c r="D33" s="6" t="s">
        <v>76</v>
      </c>
      <c r="E33" s="5" t="s">
        <v>25</v>
      </c>
      <c r="F33" s="5" t="s">
        <v>25</v>
      </c>
      <c r="G33" s="5" t="s">
        <v>69</v>
      </c>
      <c r="H33" s="7">
        <v>5582.96</v>
      </c>
      <c r="I33" s="7">
        <v>4700</v>
      </c>
      <c r="J33" s="7">
        <v>100</v>
      </c>
      <c r="K33" s="7">
        <v>4700</v>
      </c>
      <c r="L33" s="7">
        <v>4700</v>
      </c>
      <c r="M33" s="7">
        <v>4700</v>
      </c>
      <c r="N33" s="7">
        <v>1063.7</v>
      </c>
      <c r="O33" s="7">
        <v>5763.7</v>
      </c>
      <c r="P33" s="7">
        <v>200</v>
      </c>
      <c r="Q33" s="7">
        <v>0</v>
      </c>
      <c r="R33" s="7">
        <v>0</v>
      </c>
      <c r="S33" s="5">
        <v>0</v>
      </c>
      <c r="T33" s="5" t="str">
        <f t="shared" si="1"/>
        <v>E.185</v>
      </c>
      <c r="U33" s="5" t="str">
        <f t="shared" si="2"/>
        <v>185.PROVENTI DIVERSI</v>
      </c>
    </row>
    <row r="34" spans="1:21">
      <c r="A34" s="5" t="s">
        <v>5</v>
      </c>
      <c r="B34" s="5" t="str">
        <f t="shared" si="0"/>
        <v>3</v>
      </c>
      <c r="C34" s="5">
        <v>187</v>
      </c>
      <c r="D34" s="6" t="s">
        <v>78</v>
      </c>
      <c r="E34" s="5" t="s">
        <v>79</v>
      </c>
      <c r="F34" s="5" t="s">
        <v>79</v>
      </c>
      <c r="G34" s="5" t="s">
        <v>54</v>
      </c>
      <c r="H34" s="7">
        <v>545076.32999999996</v>
      </c>
      <c r="I34" s="7">
        <v>550076.32999999996</v>
      </c>
      <c r="J34" s="7">
        <v>550076.32999999996</v>
      </c>
      <c r="K34" s="7">
        <v>550076.32999999996</v>
      </c>
      <c r="L34" s="7">
        <v>550076.32999999996</v>
      </c>
      <c r="M34" s="7">
        <v>550076.32999999996</v>
      </c>
      <c r="N34" s="7">
        <v>550076.32999999996</v>
      </c>
      <c r="O34" s="7">
        <v>1100152.6599999999</v>
      </c>
      <c r="P34" s="7">
        <v>0</v>
      </c>
      <c r="Q34" s="7">
        <v>0</v>
      </c>
      <c r="R34" s="7">
        <v>0</v>
      </c>
      <c r="S34" s="5" t="s">
        <v>493</v>
      </c>
      <c r="T34" s="5" t="str">
        <f t="shared" si="1"/>
        <v>E.187</v>
      </c>
      <c r="U34" s="5" t="str">
        <f t="shared" si="2"/>
        <v>187.RIMB. SPESE GESTIONE RSU MARRUBIU</v>
      </c>
    </row>
    <row r="35" spans="1:21">
      <c r="A35" s="5" t="s">
        <v>5</v>
      </c>
      <c r="B35" s="5" t="str">
        <f t="shared" si="0"/>
        <v>3</v>
      </c>
      <c r="C35" s="5">
        <v>188</v>
      </c>
      <c r="D35" s="6" t="s">
        <v>80</v>
      </c>
      <c r="E35" s="5" t="s">
        <v>79</v>
      </c>
      <c r="F35" s="5" t="s">
        <v>79</v>
      </c>
      <c r="G35" s="5" t="s">
        <v>54</v>
      </c>
      <c r="H35" s="7">
        <v>292902.2</v>
      </c>
      <c r="I35" s="7">
        <v>300901.82</v>
      </c>
      <c r="J35" s="7">
        <v>300901.82</v>
      </c>
      <c r="K35" s="7">
        <v>300901.82</v>
      </c>
      <c r="L35" s="7">
        <v>300901.82</v>
      </c>
      <c r="M35" s="7">
        <v>300901.82</v>
      </c>
      <c r="N35" s="7">
        <v>300901.82</v>
      </c>
      <c r="O35" s="7">
        <v>601803.64</v>
      </c>
      <c r="P35" s="7">
        <v>0</v>
      </c>
      <c r="Q35" s="7">
        <v>0</v>
      </c>
      <c r="R35" s="7">
        <v>0</v>
      </c>
      <c r="S35" s="5" t="s">
        <v>493</v>
      </c>
      <c r="T35" s="5" t="str">
        <f t="shared" si="1"/>
        <v>E.188</v>
      </c>
      <c r="U35" s="5" t="str">
        <f t="shared" si="2"/>
        <v>188.RIMB. SPESE GESTIONE RSU URAS</v>
      </c>
    </row>
    <row r="36" spans="1:21">
      <c r="A36" s="5" t="s">
        <v>5</v>
      </c>
      <c r="B36" s="5" t="str">
        <f t="shared" si="0"/>
        <v>3</v>
      </c>
      <c r="C36" s="5">
        <v>189</v>
      </c>
      <c r="D36" s="6" t="s">
        <v>81</v>
      </c>
      <c r="E36" s="5" t="s">
        <v>79</v>
      </c>
      <c r="F36" s="5" t="s">
        <v>79</v>
      </c>
      <c r="G36" s="5" t="s">
        <v>54</v>
      </c>
      <c r="H36" s="7">
        <v>299133.06</v>
      </c>
      <c r="I36" s="7">
        <v>300055.87</v>
      </c>
      <c r="J36" s="7">
        <v>300055.87</v>
      </c>
      <c r="K36" s="7">
        <v>300055.87</v>
      </c>
      <c r="L36" s="7">
        <v>300055.87</v>
      </c>
      <c r="M36" s="7">
        <v>300055.87</v>
      </c>
      <c r="N36" s="7">
        <v>300055.87</v>
      </c>
      <c r="O36" s="7">
        <v>600111.74</v>
      </c>
      <c r="P36" s="7">
        <v>0</v>
      </c>
      <c r="Q36" s="7">
        <v>0</v>
      </c>
      <c r="R36" s="7">
        <v>0</v>
      </c>
      <c r="S36" s="5" t="s">
        <v>493</v>
      </c>
      <c r="T36" s="5" t="str">
        <f t="shared" si="1"/>
        <v>E.189</v>
      </c>
      <c r="U36" s="5" t="str">
        <f t="shared" si="2"/>
        <v>189.RIMB. SPESE GESTIONE RSU ARCIDANO</v>
      </c>
    </row>
    <row r="37" spans="1:21">
      <c r="A37" s="5" t="s">
        <v>5</v>
      </c>
      <c r="B37" s="5" t="str">
        <f t="shared" si="0"/>
        <v>3</v>
      </c>
      <c r="C37" s="5">
        <v>190</v>
      </c>
      <c r="D37" s="6" t="s">
        <v>82</v>
      </c>
      <c r="E37" s="5" t="s">
        <v>79</v>
      </c>
      <c r="F37" s="5" t="s">
        <v>79</v>
      </c>
      <c r="G37" s="5" t="s">
        <v>54</v>
      </c>
      <c r="H37" s="7">
        <v>841944.89</v>
      </c>
      <c r="I37" s="7">
        <v>824344.89</v>
      </c>
      <c r="J37" s="7">
        <v>831179.62</v>
      </c>
      <c r="K37" s="7">
        <v>831179.62</v>
      </c>
      <c r="L37" s="7">
        <v>831179.62</v>
      </c>
      <c r="M37" s="7">
        <v>831179.62</v>
      </c>
      <c r="N37" s="7">
        <v>0</v>
      </c>
      <c r="O37" s="7">
        <v>831179.62</v>
      </c>
      <c r="P37" s="7">
        <v>0</v>
      </c>
      <c r="Q37" s="7">
        <v>0</v>
      </c>
      <c r="R37" s="7">
        <v>0</v>
      </c>
      <c r="S37" s="5" t="s">
        <v>493</v>
      </c>
      <c r="T37" s="5" t="str">
        <f t="shared" si="1"/>
        <v>E.190</v>
      </c>
      <c r="U37" s="5" t="str">
        <f t="shared" si="2"/>
        <v>190.RIMB. SPESE GESTIONE RSU TERRALBA</v>
      </c>
    </row>
    <row r="38" spans="1:21" ht="20.399999999999999">
      <c r="A38" s="5" t="s">
        <v>5</v>
      </c>
      <c r="B38" s="5" t="str">
        <f t="shared" si="0"/>
        <v>3</v>
      </c>
      <c r="C38" s="5">
        <v>192</v>
      </c>
      <c r="D38" s="6" t="s">
        <v>83</v>
      </c>
      <c r="E38" s="5" t="s">
        <v>21</v>
      </c>
      <c r="F38" s="5" t="s">
        <v>79</v>
      </c>
      <c r="G38" s="5" t="s">
        <v>84</v>
      </c>
      <c r="H38" s="7">
        <v>649259.77</v>
      </c>
      <c r="I38" s="7">
        <v>649259.77</v>
      </c>
      <c r="J38" s="7">
        <v>649259.77</v>
      </c>
      <c r="K38" s="7">
        <v>649259.77</v>
      </c>
      <c r="L38" s="7">
        <v>649259.77</v>
      </c>
      <c r="M38" s="7">
        <v>649259.77</v>
      </c>
      <c r="N38" s="7">
        <v>159327.35</v>
      </c>
      <c r="O38" s="7">
        <v>808587.12</v>
      </c>
      <c r="P38" s="7">
        <v>0</v>
      </c>
      <c r="Q38" s="7">
        <v>0</v>
      </c>
      <c r="R38" s="7">
        <v>0</v>
      </c>
      <c r="S38" s="5" t="s">
        <v>493</v>
      </c>
      <c r="T38" s="5" t="str">
        <f t="shared" si="1"/>
        <v>E.192</v>
      </c>
      <c r="U38" s="5" t="str">
        <f t="shared" si="2"/>
        <v>192.TRASFERIMENTI COMUNE DI ARBOREA SERVIZIO GESTIONE RRSSUU</v>
      </c>
    </row>
    <row r="39" spans="1:21">
      <c r="A39" s="5" t="s">
        <v>5</v>
      </c>
      <c r="B39" s="5" t="str">
        <f t="shared" ref="B39:B87" si="3">LEFT(G39,1)</f>
        <v>2</v>
      </c>
      <c r="C39" s="5">
        <v>196</v>
      </c>
      <c r="D39" s="6" t="s">
        <v>87</v>
      </c>
      <c r="E39" s="5" t="s">
        <v>21</v>
      </c>
      <c r="F39" s="5" t="s">
        <v>21</v>
      </c>
      <c r="G39" s="5" t="s">
        <v>15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17644.919999999998</v>
      </c>
      <c r="O39" s="7">
        <v>17644.919999999998</v>
      </c>
      <c r="P39" s="7">
        <v>0</v>
      </c>
      <c r="Q39" s="7">
        <v>0</v>
      </c>
      <c r="R39" s="7">
        <v>0</v>
      </c>
      <c r="S39" s="5">
        <v>0</v>
      </c>
      <c r="T39" s="5" t="str">
        <f t="shared" si="1"/>
        <v>E.196</v>
      </c>
      <c r="U39" s="5" t="str">
        <f t="shared" si="2"/>
        <v>196.Rimborso dal Comune di Terralba per servizio civico</v>
      </c>
    </row>
    <row r="40" spans="1:21">
      <c r="A40" s="5" t="s">
        <v>5</v>
      </c>
      <c r="B40" s="5" t="str">
        <f t="shared" si="3"/>
        <v>4</v>
      </c>
      <c r="C40" s="5">
        <v>230</v>
      </c>
      <c r="D40" s="6" t="s">
        <v>89</v>
      </c>
      <c r="E40" s="5" t="s">
        <v>21</v>
      </c>
      <c r="F40" s="5" t="s">
        <v>21</v>
      </c>
      <c r="G40" s="5" t="s">
        <v>42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5852.58</v>
      </c>
      <c r="O40" s="7">
        <v>5852.58</v>
      </c>
      <c r="P40" s="7">
        <v>0</v>
      </c>
      <c r="Q40" s="7">
        <v>0</v>
      </c>
      <c r="R40" s="7">
        <v>0</v>
      </c>
      <c r="S40" s="5">
        <v>0</v>
      </c>
      <c r="T40" s="5" t="str">
        <f t="shared" si="1"/>
        <v>E.230</v>
      </c>
      <c r="U40" s="5" t="str">
        <f t="shared" si="2"/>
        <v>230.FINANZIAMENTO RAS PER STUDIO IDROGEOLOGICO</v>
      </c>
    </row>
    <row r="41" spans="1:21" ht="20.399999999999999">
      <c r="A41" s="5" t="s">
        <v>5</v>
      </c>
      <c r="B41" s="5" t="str">
        <f t="shared" si="3"/>
        <v>4</v>
      </c>
      <c r="C41" s="5">
        <v>240</v>
      </c>
      <c r="D41" s="6" t="s">
        <v>90</v>
      </c>
      <c r="E41" s="5" t="s">
        <v>21</v>
      </c>
      <c r="F41" s="5" t="s">
        <v>21</v>
      </c>
      <c r="G41" s="5" t="s">
        <v>42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1881.19</v>
      </c>
      <c r="O41" s="7">
        <v>1881.19</v>
      </c>
      <c r="P41" s="7">
        <v>0</v>
      </c>
      <c r="Q41" s="7">
        <v>0</v>
      </c>
      <c r="R41" s="7">
        <v>0</v>
      </c>
      <c r="S41" s="5">
        <v>0</v>
      </c>
      <c r="T41" s="5" t="str">
        <f t="shared" si="1"/>
        <v>E.240</v>
      </c>
      <c r="U41" s="5" t="str">
        <f t="shared" si="2"/>
        <v>240.CONTRIBUTO RAS PER ACQUISTO ATTREZZATURE INFORMATICHE E TECNOLOGICHE</v>
      </c>
    </row>
    <row r="42" spans="1:21" ht="30.6">
      <c r="A42" s="5" t="s">
        <v>5</v>
      </c>
      <c r="B42" s="5" t="str">
        <f t="shared" si="3"/>
        <v>4</v>
      </c>
      <c r="C42" s="5">
        <v>245</v>
      </c>
      <c r="D42" s="6" t="s">
        <v>91</v>
      </c>
      <c r="E42" s="5" t="s">
        <v>21</v>
      </c>
      <c r="F42" s="5" t="s">
        <v>21</v>
      </c>
      <c r="G42" s="5" t="s">
        <v>42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60000</v>
      </c>
      <c r="O42" s="7">
        <v>60000</v>
      </c>
      <c r="P42" s="7">
        <v>0</v>
      </c>
      <c r="Q42" s="7">
        <v>0</v>
      </c>
      <c r="R42" s="7">
        <v>0</v>
      </c>
      <c r="S42" s="5">
        <v>0</v>
      </c>
      <c r="T42" s="5" t="str">
        <f t="shared" si="1"/>
        <v>E.245</v>
      </c>
      <c r="U42" s="5" t="str">
        <f t="shared" si="2"/>
        <v>245.CONTR. RAS - INTERVENTI DI PROMOZIONE DI ITINERARI CHE VALORAZZANO IL PATRIMONIO CULTURALE, PAESAGGISTICO E AMBIENTALE SARDO</v>
      </c>
    </row>
    <row r="43" spans="1:21">
      <c r="A43" s="5" t="s">
        <v>5</v>
      </c>
      <c r="B43" s="5" t="str">
        <f t="shared" si="3"/>
        <v>4</v>
      </c>
      <c r="C43" s="5">
        <v>281</v>
      </c>
      <c r="D43" s="6" t="s">
        <v>101</v>
      </c>
      <c r="E43" s="5" t="s">
        <v>67</v>
      </c>
      <c r="F43" s="5" t="s">
        <v>67</v>
      </c>
      <c r="G43" s="5" t="s">
        <v>94</v>
      </c>
      <c r="H43" s="7">
        <v>85744.87</v>
      </c>
      <c r="I43" s="7">
        <v>86952.15</v>
      </c>
      <c r="J43" s="7">
        <v>86952.15</v>
      </c>
      <c r="K43" s="7">
        <v>86952.15</v>
      </c>
      <c r="L43" s="7">
        <v>86952.15</v>
      </c>
      <c r="M43" s="7">
        <v>86952.15</v>
      </c>
      <c r="N43" s="7">
        <v>0</v>
      </c>
      <c r="O43" s="7">
        <v>86952.15</v>
      </c>
      <c r="P43" s="7">
        <v>0</v>
      </c>
      <c r="Q43" s="7">
        <v>0</v>
      </c>
      <c r="R43" s="7">
        <v>0</v>
      </c>
      <c r="S43" s="5" t="s">
        <v>501</v>
      </c>
      <c r="T43" s="5" t="str">
        <f t="shared" si="1"/>
        <v>E.281</v>
      </c>
      <c r="U43" s="5" t="str">
        <f t="shared" si="2"/>
        <v>281.TRASF. DAI COMUNI PER LAVORI ECOCENTRO</v>
      </c>
    </row>
    <row r="44" spans="1:21">
      <c r="A44" s="5" t="s">
        <v>5</v>
      </c>
      <c r="B44" s="5" t="str">
        <f t="shared" si="3"/>
        <v>9</v>
      </c>
      <c r="C44" s="5">
        <v>300</v>
      </c>
      <c r="D44" s="6" t="s">
        <v>104</v>
      </c>
      <c r="E44" s="5" t="s">
        <v>10</v>
      </c>
      <c r="F44" s="5" t="s">
        <v>10</v>
      </c>
      <c r="G44" s="5" t="s">
        <v>105</v>
      </c>
      <c r="H44" s="7">
        <v>31112.41</v>
      </c>
      <c r="I44" s="7">
        <v>40000</v>
      </c>
      <c r="J44" s="7">
        <v>27834.75</v>
      </c>
      <c r="K44" s="7">
        <v>40000</v>
      </c>
      <c r="L44" s="7">
        <v>40000</v>
      </c>
      <c r="M44" s="7">
        <v>40000</v>
      </c>
      <c r="N44" s="7">
        <v>0</v>
      </c>
      <c r="O44" s="7">
        <v>40000</v>
      </c>
      <c r="P44" s="7">
        <v>20000</v>
      </c>
      <c r="Q44" s="7">
        <v>0</v>
      </c>
      <c r="R44" s="7">
        <v>0</v>
      </c>
      <c r="S44" s="5" t="s">
        <v>502</v>
      </c>
      <c r="T44" s="5" t="str">
        <f t="shared" si="1"/>
        <v>E.300</v>
      </c>
      <c r="U44" s="5" t="str">
        <f t="shared" si="2"/>
        <v>300.RITENUTE PREVIDENZALI E ASSISTENZIALI AL PERSONALE</v>
      </c>
    </row>
    <row r="45" spans="1:21">
      <c r="A45" s="5" t="s">
        <v>5</v>
      </c>
      <c r="B45" s="5" t="str">
        <f t="shared" si="3"/>
        <v>9</v>
      </c>
      <c r="C45" s="5">
        <v>350</v>
      </c>
      <c r="D45" s="6" t="s">
        <v>106</v>
      </c>
      <c r="E45" s="5" t="s">
        <v>10</v>
      </c>
      <c r="F45" s="5" t="s">
        <v>10</v>
      </c>
      <c r="G45" s="5" t="s">
        <v>105</v>
      </c>
      <c r="H45" s="7">
        <v>71166.039999999994</v>
      </c>
      <c r="I45" s="7">
        <v>80000</v>
      </c>
      <c r="J45" s="7">
        <v>72534.42</v>
      </c>
      <c r="K45" s="7">
        <v>80000</v>
      </c>
      <c r="L45" s="7">
        <v>80000</v>
      </c>
      <c r="M45" s="7">
        <v>80000</v>
      </c>
      <c r="N45" s="7">
        <v>3042.98</v>
      </c>
      <c r="O45" s="7">
        <v>83042.98</v>
      </c>
      <c r="P45" s="7">
        <v>47500</v>
      </c>
      <c r="Q45" s="7">
        <v>0</v>
      </c>
      <c r="R45" s="7">
        <v>0</v>
      </c>
      <c r="S45" s="5" t="s">
        <v>502</v>
      </c>
      <c r="T45" s="5" t="str">
        <f t="shared" si="1"/>
        <v>E.350</v>
      </c>
      <c r="U45" s="5" t="str">
        <f t="shared" si="2"/>
        <v>350.RITENUTE ERARIALI</v>
      </c>
    </row>
    <row r="46" spans="1:21">
      <c r="A46" s="5" t="s">
        <v>5</v>
      </c>
      <c r="B46" s="5" t="str">
        <f t="shared" si="3"/>
        <v>9</v>
      </c>
      <c r="C46" s="5">
        <v>400</v>
      </c>
      <c r="D46" s="6" t="s">
        <v>107</v>
      </c>
      <c r="E46" s="5" t="s">
        <v>10</v>
      </c>
      <c r="F46" s="5" t="s">
        <v>10</v>
      </c>
      <c r="G46" s="5" t="s">
        <v>108</v>
      </c>
      <c r="H46" s="7">
        <v>15395.22</v>
      </c>
      <c r="I46" s="7">
        <v>20000</v>
      </c>
      <c r="J46" s="7">
        <v>7571.64</v>
      </c>
      <c r="K46" s="7">
        <v>20000</v>
      </c>
      <c r="L46" s="7">
        <v>20000</v>
      </c>
      <c r="M46" s="7">
        <v>20000</v>
      </c>
      <c r="N46" s="7">
        <v>0</v>
      </c>
      <c r="O46" s="7">
        <v>20000</v>
      </c>
      <c r="P46" s="7">
        <v>7620</v>
      </c>
      <c r="Q46" s="7">
        <v>0</v>
      </c>
      <c r="R46" s="7">
        <v>0</v>
      </c>
      <c r="S46" s="5" t="s">
        <v>502</v>
      </c>
      <c r="T46" s="5" t="str">
        <f t="shared" si="1"/>
        <v>E.400</v>
      </c>
      <c r="U46" s="5" t="str">
        <f t="shared" si="2"/>
        <v>400.ALTRE RITENUTE AL PERSONALE PER CONTO TERZI</v>
      </c>
    </row>
    <row r="47" spans="1:21">
      <c r="A47" s="5" t="s">
        <v>5</v>
      </c>
      <c r="B47" s="5" t="str">
        <f t="shared" si="3"/>
        <v>9</v>
      </c>
      <c r="C47" s="5">
        <v>450</v>
      </c>
      <c r="D47" s="6" t="s">
        <v>109</v>
      </c>
      <c r="E47" s="5" t="s">
        <v>10</v>
      </c>
      <c r="F47" s="5" t="s">
        <v>10</v>
      </c>
      <c r="G47" s="5" t="s">
        <v>110</v>
      </c>
      <c r="H47" s="7">
        <v>80</v>
      </c>
      <c r="I47" s="7">
        <v>1000</v>
      </c>
      <c r="J47" s="7">
        <v>4519.79</v>
      </c>
      <c r="K47" s="7">
        <v>1000</v>
      </c>
      <c r="L47" s="7">
        <v>1000</v>
      </c>
      <c r="M47" s="7">
        <v>1000</v>
      </c>
      <c r="N47" s="7">
        <v>0</v>
      </c>
      <c r="O47" s="7">
        <v>1000</v>
      </c>
      <c r="P47" s="7">
        <v>0</v>
      </c>
      <c r="Q47" s="7">
        <v>0</v>
      </c>
      <c r="R47" s="7">
        <v>0</v>
      </c>
      <c r="S47" s="5" t="s">
        <v>502</v>
      </c>
      <c r="T47" s="5" t="str">
        <f t="shared" si="1"/>
        <v>E.450</v>
      </c>
      <c r="U47" s="5" t="str">
        <f t="shared" si="2"/>
        <v>450.DEPOSITI CAUZIONALI</v>
      </c>
    </row>
    <row r="48" spans="1:21">
      <c r="A48" s="5" t="s">
        <v>5</v>
      </c>
      <c r="B48" s="5" t="str">
        <f t="shared" si="3"/>
        <v>9</v>
      </c>
      <c r="C48" s="5">
        <v>460</v>
      </c>
      <c r="D48" s="6" t="s">
        <v>111</v>
      </c>
      <c r="E48" s="5" t="s">
        <v>10</v>
      </c>
      <c r="F48" s="5" t="s">
        <v>10</v>
      </c>
      <c r="G48" s="5" t="s">
        <v>112</v>
      </c>
      <c r="H48" s="7">
        <v>332855.90000000002</v>
      </c>
      <c r="I48" s="7">
        <v>850000</v>
      </c>
      <c r="J48" s="7">
        <v>358253.8</v>
      </c>
      <c r="K48" s="7">
        <v>850000</v>
      </c>
      <c r="L48" s="7">
        <v>850000</v>
      </c>
      <c r="M48" s="7">
        <v>850000</v>
      </c>
      <c r="N48" s="7">
        <v>7263.8</v>
      </c>
      <c r="O48" s="7">
        <v>857263.8</v>
      </c>
      <c r="P48" s="7">
        <v>105263.78</v>
      </c>
      <c r="Q48" s="7">
        <v>0</v>
      </c>
      <c r="R48" s="7">
        <v>0</v>
      </c>
      <c r="S48" s="5" t="s">
        <v>502</v>
      </c>
      <c r="T48" s="5" t="str">
        <f t="shared" si="1"/>
        <v>E.460</v>
      </c>
      <c r="U48" s="5" t="str">
        <f t="shared" si="2"/>
        <v>460.SPLIT PAYMENT</v>
      </c>
    </row>
    <row r="49" spans="1:21">
      <c r="A49" s="5" t="s">
        <v>5</v>
      </c>
      <c r="B49" s="5" t="str">
        <f t="shared" si="3"/>
        <v>9</v>
      </c>
      <c r="C49" s="5">
        <v>500</v>
      </c>
      <c r="D49" s="6" t="s">
        <v>113</v>
      </c>
      <c r="E49" s="5" t="s">
        <v>25</v>
      </c>
      <c r="F49" s="5" t="s">
        <v>25</v>
      </c>
      <c r="G49" s="5" t="s">
        <v>114</v>
      </c>
      <c r="H49" s="7">
        <v>0</v>
      </c>
      <c r="I49" s="7">
        <v>150000</v>
      </c>
      <c r="J49" s="7">
        <v>0</v>
      </c>
      <c r="K49" s="7">
        <v>150000</v>
      </c>
      <c r="L49" s="7">
        <v>150000</v>
      </c>
      <c r="M49" s="7">
        <v>150000</v>
      </c>
      <c r="N49" s="7">
        <v>200</v>
      </c>
      <c r="O49" s="7">
        <v>150200</v>
      </c>
      <c r="P49" s="7">
        <v>0</v>
      </c>
      <c r="Q49" s="7">
        <v>0</v>
      </c>
      <c r="R49" s="7">
        <v>0</v>
      </c>
      <c r="S49" s="5" t="s">
        <v>502</v>
      </c>
      <c r="T49" s="5" t="str">
        <f t="shared" si="1"/>
        <v>E.500</v>
      </c>
      <c r="U49" s="5" t="str">
        <f t="shared" si="2"/>
        <v>500.RIMBORSO SPESE PER SERVIZI PER CONTO TERZI</v>
      </c>
    </row>
    <row r="50" spans="1:21" ht="20.399999999999999">
      <c r="A50" s="5" t="s">
        <v>5</v>
      </c>
      <c r="B50" s="5" t="str">
        <f t="shared" si="3"/>
        <v>9</v>
      </c>
      <c r="C50" s="5">
        <v>550</v>
      </c>
      <c r="D50" s="6" t="s">
        <v>115</v>
      </c>
      <c r="E50" s="5" t="s">
        <v>10</v>
      </c>
      <c r="F50" s="5" t="s">
        <v>10</v>
      </c>
      <c r="G50" s="5" t="s">
        <v>114</v>
      </c>
      <c r="H50" s="7">
        <v>1000</v>
      </c>
      <c r="I50" s="7">
        <v>1000</v>
      </c>
      <c r="J50" s="7">
        <v>1000</v>
      </c>
      <c r="K50" s="7">
        <v>1000</v>
      </c>
      <c r="L50" s="7">
        <v>1000</v>
      </c>
      <c r="M50" s="7">
        <v>1000</v>
      </c>
      <c r="N50" s="7">
        <v>1000</v>
      </c>
      <c r="O50" s="7">
        <v>2000</v>
      </c>
      <c r="P50" s="7">
        <v>0</v>
      </c>
      <c r="Q50" s="7">
        <v>0</v>
      </c>
      <c r="R50" s="7">
        <v>0</v>
      </c>
      <c r="S50" s="5" t="s">
        <v>502</v>
      </c>
      <c r="T50" s="5" t="str">
        <f t="shared" si="1"/>
        <v>E.550</v>
      </c>
      <c r="U50" s="5" t="str">
        <f t="shared" si="2"/>
        <v>550.RIMBORSO DI ANTICIPAZIOE DI FONDI PER IL SERVIZIO ECONOMATO</v>
      </c>
    </row>
    <row r="51" spans="1:21">
      <c r="A51" s="5" t="s">
        <v>5</v>
      </c>
      <c r="B51" s="5" t="str">
        <f t="shared" si="3"/>
        <v>9</v>
      </c>
      <c r="C51" s="5">
        <v>600</v>
      </c>
      <c r="D51" s="6" t="s">
        <v>116</v>
      </c>
      <c r="E51" s="5" t="s">
        <v>25</v>
      </c>
      <c r="F51" s="5" t="s">
        <v>25</v>
      </c>
      <c r="G51" s="5" t="s">
        <v>110</v>
      </c>
      <c r="H51" s="7">
        <v>0</v>
      </c>
      <c r="I51" s="7">
        <v>1000</v>
      </c>
      <c r="J51" s="7">
        <v>675.79</v>
      </c>
      <c r="K51" s="7">
        <v>1000</v>
      </c>
      <c r="L51" s="7">
        <v>1000</v>
      </c>
      <c r="M51" s="7">
        <v>1000</v>
      </c>
      <c r="N51" s="7">
        <v>0</v>
      </c>
      <c r="O51" s="7">
        <v>1000</v>
      </c>
      <c r="P51" s="7">
        <v>0</v>
      </c>
      <c r="Q51" s="7">
        <v>0</v>
      </c>
      <c r="R51" s="7">
        <v>0</v>
      </c>
      <c r="S51" s="5" t="s">
        <v>502</v>
      </c>
      <c r="T51" s="5" t="str">
        <f t="shared" si="1"/>
        <v>E.600</v>
      </c>
      <c r="U51" s="5" t="str">
        <f t="shared" si="2"/>
        <v>600.DEPOSITI PER SPESE CONTRATTUALI</v>
      </c>
    </row>
    <row r="52" spans="1:21">
      <c r="A52" s="5" t="s">
        <v>5</v>
      </c>
      <c r="B52" s="5" t="str">
        <f t="shared" si="3"/>
        <v>2</v>
      </c>
      <c r="C52" s="5">
        <v>3000</v>
      </c>
      <c r="D52" s="6" t="s">
        <v>117</v>
      </c>
      <c r="E52" s="5" t="s">
        <v>21</v>
      </c>
      <c r="F52" s="5" t="s">
        <v>21</v>
      </c>
      <c r="G52" s="5" t="s">
        <v>15</v>
      </c>
      <c r="H52" s="7">
        <v>0</v>
      </c>
      <c r="I52" s="7">
        <v>103000</v>
      </c>
      <c r="J52" s="7">
        <v>155546.16</v>
      </c>
      <c r="K52" s="7">
        <v>103000</v>
      </c>
      <c r="L52" s="7">
        <v>103000</v>
      </c>
      <c r="M52" s="7">
        <v>103000</v>
      </c>
      <c r="N52" s="7">
        <v>0</v>
      </c>
      <c r="O52" s="7">
        <v>103000</v>
      </c>
      <c r="P52" s="7">
        <v>0</v>
      </c>
      <c r="Q52" s="7">
        <v>0</v>
      </c>
      <c r="R52" s="7">
        <v>0</v>
      </c>
      <c r="S52" s="5" t="s">
        <v>499</v>
      </c>
      <c r="T52" s="5" t="str">
        <f t="shared" si="1"/>
        <v>E.3000</v>
      </c>
      <c r="U52" s="5" t="str">
        <f t="shared" si="2"/>
        <v>3000.Trasf. Ras per progetti di programmazione territoriale</v>
      </c>
    </row>
    <row r="53" spans="1:21" ht="20.399999999999999">
      <c r="A53" s="5" t="s">
        <v>5</v>
      </c>
      <c r="B53" s="5" t="str">
        <f t="shared" si="3"/>
        <v>4</v>
      </c>
      <c r="C53" s="5">
        <v>4598</v>
      </c>
      <c r="D53" s="6" t="s">
        <v>118</v>
      </c>
      <c r="E53" s="5" t="s">
        <v>21</v>
      </c>
      <c r="F53" s="5" t="s">
        <v>21</v>
      </c>
      <c r="G53" s="5" t="s">
        <v>42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50000</v>
      </c>
      <c r="O53" s="7">
        <v>50000</v>
      </c>
      <c r="P53" s="7">
        <v>0</v>
      </c>
      <c r="Q53" s="7">
        <v>0</v>
      </c>
      <c r="R53" s="7">
        <v>0</v>
      </c>
      <c r="S53" s="5" t="s">
        <v>503</v>
      </c>
      <c r="T53" s="5" t="str">
        <f t="shared" si="1"/>
        <v>E.4598</v>
      </c>
      <c r="U53" s="5" t="str">
        <f t="shared" si="2"/>
        <v>4598.Contributo straord.Ras per interventi di tutela ambientale e paesaggistica delle zone umide e lagunari</v>
      </c>
    </row>
    <row r="54" spans="1:21" ht="20.399999999999999">
      <c r="A54" s="5" t="s">
        <v>5</v>
      </c>
      <c r="B54" s="5" t="str">
        <f t="shared" si="3"/>
        <v>4</v>
      </c>
      <c r="C54" s="5">
        <v>4599</v>
      </c>
      <c r="D54" s="6" t="s">
        <v>119</v>
      </c>
      <c r="E54" s="5" t="s">
        <v>21</v>
      </c>
      <c r="F54" s="5" t="s">
        <v>21</v>
      </c>
      <c r="G54" s="5" t="s">
        <v>94</v>
      </c>
      <c r="H54" s="7">
        <v>0</v>
      </c>
      <c r="I54" s="7">
        <v>0</v>
      </c>
      <c r="J54" s="7">
        <v>10000</v>
      </c>
      <c r="K54" s="7">
        <v>0</v>
      </c>
      <c r="L54" s="7">
        <v>0</v>
      </c>
      <c r="M54" s="7">
        <v>0</v>
      </c>
      <c r="N54" s="7">
        <v>10000</v>
      </c>
      <c r="O54" s="7">
        <v>10000</v>
      </c>
      <c r="P54" s="7">
        <v>0</v>
      </c>
      <c r="Q54" s="7">
        <v>0</v>
      </c>
      <c r="R54" s="7">
        <v>0</v>
      </c>
      <c r="S54" s="5" t="s">
        <v>504</v>
      </c>
      <c r="T54" s="5" t="str">
        <f t="shared" si="1"/>
        <v>E.4599</v>
      </c>
      <c r="U54" s="5" t="str">
        <f t="shared" si="2"/>
        <v>4599.Finanziamento Ras studi di compatibilità idraulica geologia e geotecnica L.R. 33/214</v>
      </c>
    </row>
    <row r="55" spans="1:21">
      <c r="A55" s="5" t="s">
        <v>5</v>
      </c>
      <c r="B55" s="5" t="str">
        <f t="shared" si="3"/>
        <v>4</v>
      </c>
      <c r="C55" s="5">
        <v>4601</v>
      </c>
      <c r="D55" s="6" t="s">
        <v>120</v>
      </c>
      <c r="E55" s="5" t="s">
        <v>21</v>
      </c>
      <c r="F55" s="5" t="s">
        <v>21</v>
      </c>
      <c r="G55" s="5" t="s">
        <v>42</v>
      </c>
      <c r="H55" s="7">
        <v>105085.52</v>
      </c>
      <c r="I55" s="7">
        <v>3027025.77</v>
      </c>
      <c r="J55" s="7">
        <v>24339</v>
      </c>
      <c r="K55" s="7">
        <v>3002686.77</v>
      </c>
      <c r="L55" s="7">
        <v>0</v>
      </c>
      <c r="M55" s="7">
        <v>0</v>
      </c>
      <c r="N55" s="7">
        <v>597313.23</v>
      </c>
      <c r="O55" s="7">
        <v>3600000</v>
      </c>
      <c r="P55" s="7">
        <v>0</v>
      </c>
      <c r="Q55" s="7">
        <v>0</v>
      </c>
      <c r="R55" s="7">
        <v>0</v>
      </c>
      <c r="S55" s="5" t="s">
        <v>505</v>
      </c>
      <c r="T55" s="5" t="str">
        <f t="shared" si="1"/>
        <v>E.4601</v>
      </c>
      <c r="U55" s="5" t="str">
        <f t="shared" si="2"/>
        <v>4601.INTERVENTI STRUTTURALE RIO MOGORO ( CONTR. RAS)</v>
      </c>
    </row>
    <row r="56" spans="1:21">
      <c r="A56" s="5" t="s">
        <v>5</v>
      </c>
      <c r="B56" s="5" t="str">
        <f t="shared" si="3"/>
        <v>4</v>
      </c>
      <c r="C56" s="5">
        <v>4602</v>
      </c>
      <c r="D56" s="6" t="s">
        <v>121</v>
      </c>
      <c r="E56" s="5" t="s">
        <v>21</v>
      </c>
      <c r="F56" s="5" t="s">
        <v>21</v>
      </c>
      <c r="G56" s="5" t="s">
        <v>42</v>
      </c>
      <c r="H56" s="7">
        <v>0</v>
      </c>
      <c r="I56" s="7">
        <v>11700000</v>
      </c>
      <c r="J56" s="7">
        <v>0</v>
      </c>
      <c r="K56" s="7">
        <v>11700000</v>
      </c>
      <c r="L56" s="7">
        <v>0</v>
      </c>
      <c r="M56" s="7">
        <v>0</v>
      </c>
      <c r="N56" s="7">
        <v>0</v>
      </c>
      <c r="O56" s="7">
        <v>11700000</v>
      </c>
      <c r="P56" s="7">
        <v>0</v>
      </c>
      <c r="Q56" s="7">
        <v>0</v>
      </c>
      <c r="R56" s="7">
        <v>0</v>
      </c>
      <c r="S56" s="5" t="s">
        <v>506</v>
      </c>
      <c r="T56" s="5" t="str">
        <f t="shared" si="1"/>
        <v>E.4602</v>
      </c>
      <c r="U56" s="5" t="str">
        <f t="shared" si="2"/>
        <v>4602.OPERE DI SALVAGUARDIADEL BACINO DEL RIO MOGORO</v>
      </c>
    </row>
    <row r="57" spans="1:21">
      <c r="A57" s="5" t="s">
        <v>5</v>
      </c>
      <c r="B57" s="5" t="str">
        <f t="shared" si="3"/>
        <v>4</v>
      </c>
      <c r="C57" s="5">
        <v>4605</v>
      </c>
      <c r="D57" s="6" t="s">
        <v>122</v>
      </c>
      <c r="E57" s="5" t="s">
        <v>21</v>
      </c>
      <c r="F57" s="5" t="s">
        <v>21</v>
      </c>
      <c r="G57" s="5" t="s">
        <v>42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51508.7</v>
      </c>
      <c r="O57" s="7">
        <v>51508.7</v>
      </c>
      <c r="P57" s="7">
        <v>0</v>
      </c>
      <c r="Q57" s="7">
        <v>0</v>
      </c>
      <c r="R57" s="7">
        <v>0</v>
      </c>
      <c r="S57" s="5">
        <v>0</v>
      </c>
      <c r="T57" s="5" t="str">
        <f t="shared" si="1"/>
        <v>E.4605</v>
      </c>
      <c r="U57" s="5" t="str">
        <f t="shared" si="2"/>
        <v>4605. INCENTIVAZIONE ATTIVITA' TURISTICHE (CONTR. ARGEA)</v>
      </c>
    </row>
    <row r="58" spans="1:21" ht="20.399999999999999">
      <c r="A58" s="5" t="s">
        <v>5</v>
      </c>
      <c r="B58" s="5" t="str">
        <f t="shared" si="3"/>
        <v>4</v>
      </c>
      <c r="C58" s="5">
        <v>4608</v>
      </c>
      <c r="D58" s="6" t="s">
        <v>123</v>
      </c>
      <c r="E58" s="5" t="s">
        <v>21</v>
      </c>
      <c r="F58" s="5" t="s">
        <v>21</v>
      </c>
      <c r="G58" s="5" t="s">
        <v>42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6237.77</v>
      </c>
      <c r="O58" s="7">
        <v>6237.77</v>
      </c>
      <c r="P58" s="7">
        <v>0</v>
      </c>
      <c r="Q58" s="7">
        <v>0</v>
      </c>
      <c r="R58" s="7">
        <v>0</v>
      </c>
      <c r="S58" s="5">
        <v>0</v>
      </c>
      <c r="T58" s="5" t="str">
        <f t="shared" si="1"/>
        <v>E.4608</v>
      </c>
      <c r="U58" s="5" t="str">
        <f t="shared" si="2"/>
        <v>4608.INCENTIVAZIONE ATTIVITA' TURISTICHE QUOTE COMUNI PER D.L.</v>
      </c>
    </row>
    <row r="59" spans="1:21">
      <c r="A59" s="5" t="s">
        <v>5</v>
      </c>
      <c r="B59" s="5" t="str">
        <f t="shared" si="3"/>
        <v>4</v>
      </c>
      <c r="C59" s="5">
        <v>4610</v>
      </c>
      <c r="D59" s="6" t="s">
        <v>124</v>
      </c>
      <c r="E59" s="5" t="s">
        <v>21</v>
      </c>
      <c r="F59" s="5" t="s">
        <v>21</v>
      </c>
      <c r="G59" s="5" t="s">
        <v>94</v>
      </c>
      <c r="H59" s="7">
        <v>14000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5">
        <v>0</v>
      </c>
      <c r="T59" s="5" t="str">
        <f t="shared" si="1"/>
        <v>E.4610</v>
      </c>
      <c r="U59" s="5" t="str">
        <f t="shared" si="2"/>
        <v>4610.TRASFERIMENTO DAI COMUNI PER VIDEO SORVEGLIANZA</v>
      </c>
    </row>
    <row r="60" spans="1:21">
      <c r="A60" s="5" t="s">
        <v>5</v>
      </c>
      <c r="B60" s="5" t="str">
        <f t="shared" si="3"/>
        <v>4</v>
      </c>
      <c r="C60" s="5">
        <v>4611</v>
      </c>
      <c r="D60" s="6" t="s">
        <v>125</v>
      </c>
      <c r="E60" s="5" t="s">
        <v>21</v>
      </c>
      <c r="F60" s="5" t="s">
        <v>21</v>
      </c>
      <c r="G60" s="5" t="s">
        <v>42</v>
      </c>
      <c r="H60" s="7">
        <v>0</v>
      </c>
      <c r="I60" s="7">
        <v>179218.64</v>
      </c>
      <c r="J60" s="7">
        <v>0</v>
      </c>
      <c r="K60" s="7">
        <v>0</v>
      </c>
      <c r="L60" s="7">
        <v>0</v>
      </c>
      <c r="M60" s="7">
        <v>0</v>
      </c>
      <c r="N60" s="7">
        <v>50000</v>
      </c>
      <c r="O60" s="7">
        <v>50000</v>
      </c>
      <c r="P60" s="7">
        <v>0</v>
      </c>
      <c r="Q60" s="7">
        <v>0</v>
      </c>
      <c r="R60" s="7">
        <v>0</v>
      </c>
      <c r="S60" s="5" t="s">
        <v>507</v>
      </c>
      <c r="T60" s="5" t="str">
        <f t="shared" si="1"/>
        <v>E.4611</v>
      </c>
      <c r="U60" s="5" t="str">
        <f t="shared" si="2"/>
        <v>4611.CONTRIB. RAS AMPLIAMENTO SISTEMA VIDEOSORVEGLIANZA</v>
      </c>
    </row>
    <row r="61" spans="1:21" ht="30.6">
      <c r="A61" s="5" t="s">
        <v>5</v>
      </c>
      <c r="B61" s="5" t="str">
        <f t="shared" si="3"/>
        <v>4</v>
      </c>
      <c r="C61" s="5">
        <v>4612</v>
      </c>
      <c r="D61" s="6" t="s">
        <v>126</v>
      </c>
      <c r="E61" s="5" t="s">
        <v>21</v>
      </c>
      <c r="F61" s="5" t="s">
        <v>21</v>
      </c>
      <c r="G61" s="5" t="s">
        <v>42</v>
      </c>
      <c r="H61" s="7">
        <v>0</v>
      </c>
      <c r="I61" s="7">
        <v>585000</v>
      </c>
      <c r="J61" s="7">
        <v>0</v>
      </c>
      <c r="K61" s="7">
        <v>0</v>
      </c>
      <c r="L61" s="7">
        <v>0</v>
      </c>
      <c r="M61" s="7">
        <v>0</v>
      </c>
      <c r="N61" s="7">
        <v>585000</v>
      </c>
      <c r="O61" s="7">
        <v>585000</v>
      </c>
      <c r="P61" s="7">
        <v>0</v>
      </c>
      <c r="Q61" s="7">
        <v>0</v>
      </c>
      <c r="R61" s="7">
        <v>0</v>
      </c>
      <c r="S61" s="5" t="s">
        <v>508</v>
      </c>
      <c r="T61" s="5" t="str">
        <f t="shared" si="1"/>
        <v>E.4612</v>
      </c>
      <c r="U61" s="5" t="str">
        <f t="shared" si="2"/>
        <v>4612.Contributo Ras per interventi stradali di manutenzione straordinaria - D.G.R. n. 4/31 del 22.01.19 (comune di Arborea)</v>
      </c>
    </row>
    <row r="62" spans="1:21" ht="20.399999999999999">
      <c r="A62" s="5" t="s">
        <v>5</v>
      </c>
      <c r="B62" s="5" t="str">
        <f t="shared" si="3"/>
        <v>4</v>
      </c>
      <c r="C62" s="5">
        <v>4615</v>
      </c>
      <c r="D62" s="6" t="s">
        <v>128</v>
      </c>
      <c r="E62" s="5" t="s">
        <v>21</v>
      </c>
      <c r="F62" s="5" t="s">
        <v>21</v>
      </c>
      <c r="G62" s="5" t="s">
        <v>42</v>
      </c>
      <c r="H62" s="7">
        <v>0</v>
      </c>
      <c r="I62" s="7">
        <v>160000</v>
      </c>
      <c r="J62" s="7">
        <v>0</v>
      </c>
      <c r="K62" s="7">
        <v>200000</v>
      </c>
      <c r="L62" s="7">
        <v>0</v>
      </c>
      <c r="M62" s="7">
        <v>0</v>
      </c>
      <c r="N62" s="7">
        <v>0</v>
      </c>
      <c r="O62" s="7">
        <v>200000</v>
      </c>
      <c r="P62" s="7">
        <v>0</v>
      </c>
      <c r="Q62" s="7">
        <v>0</v>
      </c>
      <c r="R62" s="7">
        <v>0</v>
      </c>
      <c r="S62" s="5" t="s">
        <v>510</v>
      </c>
      <c r="T62" s="5" t="str">
        <f t="shared" si="1"/>
        <v>E.4615</v>
      </c>
      <c r="U62" s="5" t="str">
        <f t="shared" si="2"/>
        <v>4615.Trasf.Ras PT-CRP-18/INT-2 MARRUBIU - Percorsi naturalistici sul Monte Arci</v>
      </c>
    </row>
    <row r="63" spans="1:21" ht="20.399999999999999">
      <c r="A63" s="5" t="s">
        <v>5</v>
      </c>
      <c r="B63" s="5" t="str">
        <f t="shared" si="3"/>
        <v>4</v>
      </c>
      <c r="C63" s="5">
        <v>4616</v>
      </c>
      <c r="D63" s="6" t="s">
        <v>129</v>
      </c>
      <c r="E63" s="5" t="s">
        <v>21</v>
      </c>
      <c r="F63" s="5" t="s">
        <v>21</v>
      </c>
      <c r="G63" s="5" t="s">
        <v>42</v>
      </c>
      <c r="H63" s="7">
        <v>0</v>
      </c>
      <c r="I63" s="7">
        <v>37500</v>
      </c>
      <c r="J63" s="7">
        <v>0</v>
      </c>
      <c r="K63" s="7">
        <v>37500</v>
      </c>
      <c r="L63" s="7">
        <v>0</v>
      </c>
      <c r="M63" s="7">
        <v>0</v>
      </c>
      <c r="N63" s="7">
        <v>0</v>
      </c>
      <c r="O63" s="7">
        <v>37500</v>
      </c>
      <c r="P63" s="7">
        <v>0</v>
      </c>
      <c r="Q63" s="7">
        <v>0</v>
      </c>
      <c r="R63" s="7">
        <v>0</v>
      </c>
      <c r="S63" s="5" t="s">
        <v>511</v>
      </c>
      <c r="T63" s="5" t="str">
        <f t="shared" si="1"/>
        <v>E.4616</v>
      </c>
      <c r="U63" s="5" t="str">
        <f t="shared" si="2"/>
        <v>4616.Trasf.Ras PT-CRP-18/INT-5 - S.N.D'ARCIDANO - Compl. e valorizz.parco comunale Is Codinas</v>
      </c>
    </row>
    <row r="64" spans="1:21" ht="30.6">
      <c r="A64" s="5" t="s">
        <v>5</v>
      </c>
      <c r="B64" s="5" t="str">
        <f t="shared" si="3"/>
        <v>4</v>
      </c>
      <c r="C64" s="5">
        <v>4617</v>
      </c>
      <c r="D64" s="6" t="s">
        <v>130</v>
      </c>
      <c r="E64" s="5" t="s">
        <v>21</v>
      </c>
      <c r="F64" s="5" t="s">
        <v>21</v>
      </c>
      <c r="G64" s="5" t="s">
        <v>42</v>
      </c>
      <c r="H64" s="7">
        <v>0</v>
      </c>
      <c r="I64" s="7">
        <v>22500</v>
      </c>
      <c r="J64" s="7">
        <v>22500</v>
      </c>
      <c r="K64" s="7">
        <v>0</v>
      </c>
      <c r="L64" s="7">
        <v>0</v>
      </c>
      <c r="M64" s="7">
        <v>0</v>
      </c>
      <c r="N64" s="7">
        <v>22500</v>
      </c>
      <c r="O64" s="7">
        <v>22500</v>
      </c>
      <c r="P64" s="7">
        <v>0</v>
      </c>
      <c r="Q64" s="7">
        <v>0</v>
      </c>
      <c r="R64" s="7">
        <v>0</v>
      </c>
      <c r="S64" s="5" t="s">
        <v>512</v>
      </c>
      <c r="T64" s="5" t="str">
        <f t="shared" si="1"/>
        <v>E.4617</v>
      </c>
      <c r="U64" s="5" t="str">
        <f t="shared" si="2"/>
        <v>4617.Trasf.Ras PT-CRP-18/INT-7 - ARBOREA - All.centro documentaz.ambientale e riqualificaz.Torre Osservatorio antincendio</v>
      </c>
    </row>
    <row r="65" spans="1:21" ht="20.399999999999999">
      <c r="A65" s="5" t="s">
        <v>5</v>
      </c>
      <c r="B65" s="5" t="str">
        <f t="shared" si="3"/>
        <v>4</v>
      </c>
      <c r="C65" s="5">
        <v>4618</v>
      </c>
      <c r="D65" s="6" t="s">
        <v>131</v>
      </c>
      <c r="E65" s="5" t="s">
        <v>21</v>
      </c>
      <c r="F65" s="5" t="s">
        <v>21</v>
      </c>
      <c r="G65" s="5" t="s">
        <v>42</v>
      </c>
      <c r="H65" s="7">
        <v>0</v>
      </c>
      <c r="I65" s="7">
        <v>120000</v>
      </c>
      <c r="J65" s="7">
        <v>0</v>
      </c>
      <c r="K65" s="7">
        <v>150000</v>
      </c>
      <c r="L65" s="7">
        <v>0</v>
      </c>
      <c r="M65" s="7">
        <v>0</v>
      </c>
      <c r="N65" s="7">
        <v>0</v>
      </c>
      <c r="O65" s="7">
        <v>150000</v>
      </c>
      <c r="P65" s="7">
        <v>0</v>
      </c>
      <c r="Q65" s="7">
        <v>0</v>
      </c>
      <c r="R65" s="7">
        <v>0</v>
      </c>
      <c r="S65" s="5" t="s">
        <v>513</v>
      </c>
      <c r="T65" s="5" t="str">
        <f t="shared" si="1"/>
        <v>E.4618</v>
      </c>
      <c r="U65" s="5" t="str">
        <f t="shared" si="2"/>
        <v>4618.Trasf.Ras PT-CRP-18/INT-8 - TERRALBA - Valorizz.zone umide attraverso percorsi integrati di visita</v>
      </c>
    </row>
    <row r="66" spans="1:21" ht="30.6">
      <c r="A66" s="5" t="s">
        <v>5</v>
      </c>
      <c r="B66" s="5" t="str">
        <f t="shared" si="3"/>
        <v>4</v>
      </c>
      <c r="C66" s="5">
        <v>4619</v>
      </c>
      <c r="D66" s="6" t="s">
        <v>132</v>
      </c>
      <c r="E66" s="5" t="s">
        <v>21</v>
      </c>
      <c r="F66" s="5" t="s">
        <v>21</v>
      </c>
      <c r="G66" s="5" t="s">
        <v>42</v>
      </c>
      <c r="H66" s="7">
        <v>0</v>
      </c>
      <c r="I66" s="7">
        <v>820000</v>
      </c>
      <c r="J66" s="7">
        <v>20797.39</v>
      </c>
      <c r="K66" s="7">
        <v>799202.61</v>
      </c>
      <c r="L66" s="7">
        <v>0</v>
      </c>
      <c r="M66" s="7">
        <v>0</v>
      </c>
      <c r="N66" s="7">
        <v>20797.39</v>
      </c>
      <c r="O66" s="7">
        <v>820000</v>
      </c>
      <c r="P66" s="7">
        <v>0</v>
      </c>
      <c r="Q66" s="7">
        <v>0</v>
      </c>
      <c r="R66" s="7">
        <v>0</v>
      </c>
      <c r="S66" s="5" t="s">
        <v>514</v>
      </c>
      <c r="T66" s="5" t="str">
        <f t="shared" si="1"/>
        <v>E.4619</v>
      </c>
      <c r="U66" s="5" t="str">
        <f t="shared" si="2"/>
        <v>4619.Trasf. Ras PT-CRP-18/INT-8 - TERRALBA - Int. area porticciolo Marceddì e migl. accessibilità passerella attraversamento canale</v>
      </c>
    </row>
    <row r="67" spans="1:21" ht="30.6">
      <c r="A67" s="5" t="s">
        <v>5</v>
      </c>
      <c r="B67" s="5" t="str">
        <f t="shared" si="3"/>
        <v>4</v>
      </c>
      <c r="C67" s="5">
        <v>4620</v>
      </c>
      <c r="D67" s="6" t="s">
        <v>133</v>
      </c>
      <c r="E67" s="5" t="s">
        <v>21</v>
      </c>
      <c r="F67" s="5" t="s">
        <v>21</v>
      </c>
      <c r="G67" s="5" t="s">
        <v>42</v>
      </c>
      <c r="H67" s="7">
        <v>0</v>
      </c>
      <c r="I67" s="7">
        <v>850000</v>
      </c>
      <c r="J67" s="7">
        <v>30084.73</v>
      </c>
      <c r="K67" s="7">
        <v>819915.27</v>
      </c>
      <c r="L67" s="7">
        <v>0</v>
      </c>
      <c r="M67" s="7">
        <v>0</v>
      </c>
      <c r="N67" s="7">
        <v>30084.73</v>
      </c>
      <c r="O67" s="7">
        <v>850000</v>
      </c>
      <c r="P67" s="7">
        <v>0</v>
      </c>
      <c r="Q67" s="7">
        <v>0</v>
      </c>
      <c r="R67" s="7">
        <v>0</v>
      </c>
      <c r="S67" s="5" t="s">
        <v>515</v>
      </c>
      <c r="T67" s="5" t="str">
        <f t="shared" ref="T67:T130" si="4">A67&amp;"."&amp;C67</f>
        <v>E.4620</v>
      </c>
      <c r="U67" s="5" t="str">
        <f t="shared" ref="U67:U130" si="5">C67&amp;"."&amp;D67</f>
        <v>4620.Trasf. Ras PT-CRP-18/INT-10 - ARBOREA - Ripristino batimetrico e scivolo S'Ena Arrubia-Ripristino batimetrico stagi Corru Mannu e Corru S'Ittiri</v>
      </c>
    </row>
    <row r="68" spans="1:21" ht="20.399999999999999">
      <c r="A68" s="5" t="s">
        <v>5</v>
      </c>
      <c r="B68" s="5" t="str">
        <f t="shared" si="3"/>
        <v>4</v>
      </c>
      <c r="C68" s="5">
        <v>4621</v>
      </c>
      <c r="D68" s="6" t="s">
        <v>134</v>
      </c>
      <c r="E68" s="5" t="s">
        <v>21</v>
      </c>
      <c r="F68" s="5" t="s">
        <v>21</v>
      </c>
      <c r="G68" s="5" t="s">
        <v>42</v>
      </c>
      <c r="H68" s="7">
        <v>0</v>
      </c>
      <c r="I68" s="7">
        <v>30000</v>
      </c>
      <c r="J68" s="7">
        <v>0</v>
      </c>
      <c r="K68" s="7">
        <v>30000</v>
      </c>
      <c r="L68" s="7">
        <v>0</v>
      </c>
      <c r="M68" s="7">
        <v>0</v>
      </c>
      <c r="N68" s="7">
        <v>0</v>
      </c>
      <c r="O68" s="7">
        <v>30000</v>
      </c>
      <c r="P68" s="7">
        <v>0</v>
      </c>
      <c r="Q68" s="7">
        <v>0</v>
      </c>
      <c r="R68" s="7">
        <v>0</v>
      </c>
      <c r="S68" s="5" t="s">
        <v>516</v>
      </c>
      <c r="T68" s="5" t="str">
        <f t="shared" si="4"/>
        <v>E.4621</v>
      </c>
      <c r="U68" s="5" t="str">
        <f t="shared" si="5"/>
        <v>4621.Trasf. Ras PT-CRP-18/INT-11 - ARBUS - Realizzazione scivolo alaggio e varo area Sant'Antonio di Santadi</v>
      </c>
    </row>
    <row r="69" spans="1:21" ht="30.6">
      <c r="A69" s="5" t="s">
        <v>5</v>
      </c>
      <c r="B69" s="5" t="str">
        <f t="shared" si="3"/>
        <v>4</v>
      </c>
      <c r="C69" s="5">
        <v>4622</v>
      </c>
      <c r="D69" s="6" t="s">
        <v>135</v>
      </c>
      <c r="E69" s="5" t="s">
        <v>21</v>
      </c>
      <c r="F69" s="5" t="s">
        <v>21</v>
      </c>
      <c r="G69" s="5" t="s">
        <v>42</v>
      </c>
      <c r="H69" s="7">
        <v>0</v>
      </c>
      <c r="I69" s="7">
        <v>280000</v>
      </c>
      <c r="J69" s="7">
        <v>0</v>
      </c>
      <c r="K69" s="7">
        <v>350000</v>
      </c>
      <c r="L69" s="7">
        <v>0</v>
      </c>
      <c r="M69" s="7">
        <v>0</v>
      </c>
      <c r="N69" s="7">
        <v>0</v>
      </c>
      <c r="O69" s="7">
        <v>350000</v>
      </c>
      <c r="P69" s="7">
        <v>0</v>
      </c>
      <c r="Q69" s="7">
        <v>0</v>
      </c>
      <c r="R69" s="7">
        <v>0</v>
      </c>
      <c r="S69" s="5" t="s">
        <v>517</v>
      </c>
      <c r="T69" s="5" t="str">
        <f t="shared" si="4"/>
        <v>E.4622</v>
      </c>
      <c r="U69" s="5" t="str">
        <f t="shared" si="5"/>
        <v>4622.Trasf. Ras PT-CRP-18/INT-12 - ARBOREA S.N.D'ARCIDANO TERRALBA  - Realizzazione ippovie e punto di sosta per cavalli</v>
      </c>
    </row>
    <row r="70" spans="1:21" ht="20.399999999999999">
      <c r="A70" s="5" t="s">
        <v>5</v>
      </c>
      <c r="B70" s="5" t="str">
        <f t="shared" si="3"/>
        <v>4</v>
      </c>
      <c r="C70" s="5">
        <v>4623</v>
      </c>
      <c r="D70" s="6" t="s">
        <v>136</v>
      </c>
      <c r="E70" s="5" t="s">
        <v>21</v>
      </c>
      <c r="F70" s="5" t="s">
        <v>21</v>
      </c>
      <c r="G70" s="5" t="s">
        <v>42</v>
      </c>
      <c r="H70" s="7">
        <v>0</v>
      </c>
      <c r="I70" s="7">
        <v>320000</v>
      </c>
      <c r="J70" s="7">
        <v>0</v>
      </c>
      <c r="K70" s="7">
        <v>320000</v>
      </c>
      <c r="L70" s="7">
        <v>0</v>
      </c>
      <c r="M70" s="7">
        <v>0</v>
      </c>
      <c r="N70" s="7">
        <v>0</v>
      </c>
      <c r="O70" s="7">
        <v>320000</v>
      </c>
      <c r="P70" s="7">
        <v>0</v>
      </c>
      <c r="Q70" s="7">
        <v>0</v>
      </c>
      <c r="R70" s="7">
        <v>0</v>
      </c>
      <c r="S70" s="5" t="s">
        <v>518</v>
      </c>
      <c r="T70" s="5" t="str">
        <f t="shared" si="4"/>
        <v>E.4623</v>
      </c>
      <c r="U70" s="5" t="str">
        <f t="shared" si="5"/>
        <v>4623.Trasf. Ras PT-CRP-18/INT-13 - GUSPINI  - Completamento itinerario rio Terramaistus</v>
      </c>
    </row>
    <row r="71" spans="1:21" ht="20.399999999999999">
      <c r="A71" s="5" t="s">
        <v>5</v>
      </c>
      <c r="B71" s="5" t="str">
        <f t="shared" si="3"/>
        <v>4</v>
      </c>
      <c r="C71" s="5">
        <v>4624</v>
      </c>
      <c r="D71" s="6" t="s">
        <v>137</v>
      </c>
      <c r="E71" s="5" t="s">
        <v>21</v>
      </c>
      <c r="F71" s="5" t="s">
        <v>21</v>
      </c>
      <c r="G71" s="5" t="s">
        <v>42</v>
      </c>
      <c r="H71" s="7">
        <v>0</v>
      </c>
      <c r="I71" s="7">
        <v>800000</v>
      </c>
      <c r="J71" s="7">
        <v>0</v>
      </c>
      <c r="K71" s="7">
        <v>800000</v>
      </c>
      <c r="L71" s="7">
        <v>0</v>
      </c>
      <c r="M71" s="7">
        <v>0</v>
      </c>
      <c r="N71" s="7">
        <v>0</v>
      </c>
      <c r="O71" s="7">
        <v>800000</v>
      </c>
      <c r="P71" s="7">
        <v>0</v>
      </c>
      <c r="Q71" s="7">
        <v>0</v>
      </c>
      <c r="R71" s="7">
        <v>0</v>
      </c>
      <c r="S71" s="5" t="s">
        <v>519</v>
      </c>
      <c r="T71" s="5" t="str">
        <f t="shared" si="4"/>
        <v>E.4624</v>
      </c>
      <c r="U71" s="5" t="str">
        <f t="shared" si="5"/>
        <v>4624.Trasf. Ras PT-CRP-18/INT-15 - GUSPINI  - Riqualificazione complesso "case a corte"</v>
      </c>
    </row>
    <row r="72" spans="1:21" ht="20.399999999999999">
      <c r="A72" s="5" t="s">
        <v>5</v>
      </c>
      <c r="B72" s="5" t="str">
        <f t="shared" si="3"/>
        <v>4</v>
      </c>
      <c r="C72" s="5">
        <v>4625</v>
      </c>
      <c r="D72" s="6" t="s">
        <v>138</v>
      </c>
      <c r="E72" s="5" t="s">
        <v>21</v>
      </c>
      <c r="F72" s="5" t="s">
        <v>21</v>
      </c>
      <c r="G72" s="5" t="s">
        <v>42</v>
      </c>
      <c r="H72" s="7">
        <v>0</v>
      </c>
      <c r="I72" s="7">
        <v>400000</v>
      </c>
      <c r="J72" s="7">
        <v>0</v>
      </c>
      <c r="K72" s="7">
        <v>500000</v>
      </c>
      <c r="L72" s="7">
        <v>0</v>
      </c>
      <c r="M72" s="7">
        <v>0</v>
      </c>
      <c r="N72" s="7">
        <v>0</v>
      </c>
      <c r="O72" s="7">
        <v>500000</v>
      </c>
      <c r="P72" s="7">
        <v>0</v>
      </c>
      <c r="Q72" s="7">
        <v>0</v>
      </c>
      <c r="R72" s="7">
        <v>0</v>
      </c>
      <c r="S72" s="5" t="s">
        <v>520</v>
      </c>
      <c r="T72" s="5" t="str">
        <f t="shared" si="4"/>
        <v>E.4625</v>
      </c>
      <c r="U72" s="5" t="str">
        <f t="shared" si="5"/>
        <v>4625.Trasf. Ras PT-CRP-18/INT-17 - MARRUBIU  - Copertura scavi Praetorium romano</v>
      </c>
    </row>
    <row r="73" spans="1:21" ht="20.399999999999999">
      <c r="A73" s="5" t="s">
        <v>5</v>
      </c>
      <c r="B73" s="5" t="str">
        <f t="shared" si="3"/>
        <v>4</v>
      </c>
      <c r="C73" s="5">
        <v>4626</v>
      </c>
      <c r="D73" s="6" t="s">
        <v>139</v>
      </c>
      <c r="E73" s="5" t="s">
        <v>21</v>
      </c>
      <c r="F73" s="5" t="s">
        <v>21</v>
      </c>
      <c r="G73" s="5" t="s">
        <v>42</v>
      </c>
      <c r="H73" s="7">
        <v>0</v>
      </c>
      <c r="I73" s="7">
        <v>30000</v>
      </c>
      <c r="J73" s="7">
        <v>0</v>
      </c>
      <c r="K73" s="7">
        <v>30000</v>
      </c>
      <c r="L73" s="7">
        <v>0</v>
      </c>
      <c r="M73" s="7">
        <v>0</v>
      </c>
      <c r="N73" s="7">
        <v>0</v>
      </c>
      <c r="O73" s="7">
        <v>30000</v>
      </c>
      <c r="P73" s="7">
        <v>0</v>
      </c>
      <c r="Q73" s="7">
        <v>0</v>
      </c>
      <c r="R73" s="7">
        <v>0</v>
      </c>
      <c r="S73" s="5" t="s">
        <v>521</v>
      </c>
      <c r="T73" s="5" t="str">
        <f t="shared" si="4"/>
        <v>E.4626</v>
      </c>
      <c r="U73" s="5" t="str">
        <f t="shared" si="5"/>
        <v>4626.Trasf. Ras PT-CRP-18/INT-20 - VILLACIDRO  - Agorà: spazio eventi culturali</v>
      </c>
    </row>
    <row r="74" spans="1:21" ht="20.399999999999999">
      <c r="A74" s="5" t="s">
        <v>5</v>
      </c>
      <c r="B74" s="5" t="str">
        <f t="shared" si="3"/>
        <v>4</v>
      </c>
      <c r="C74" s="5">
        <v>4627</v>
      </c>
      <c r="D74" s="6" t="s">
        <v>140</v>
      </c>
      <c r="E74" s="5" t="s">
        <v>21</v>
      </c>
      <c r="F74" s="5" t="s">
        <v>21</v>
      </c>
      <c r="G74" s="5" t="s">
        <v>42</v>
      </c>
      <c r="H74" s="7">
        <v>0</v>
      </c>
      <c r="I74" s="7">
        <v>800000</v>
      </c>
      <c r="J74" s="7">
        <v>0</v>
      </c>
      <c r="K74" s="7">
        <v>800000</v>
      </c>
      <c r="L74" s="7">
        <v>0</v>
      </c>
      <c r="M74" s="7">
        <v>0</v>
      </c>
      <c r="N74" s="7">
        <v>0</v>
      </c>
      <c r="O74" s="7">
        <v>800000</v>
      </c>
      <c r="P74" s="7">
        <v>0</v>
      </c>
      <c r="Q74" s="7">
        <v>0</v>
      </c>
      <c r="R74" s="7">
        <v>0</v>
      </c>
      <c r="S74" s="5" t="s">
        <v>522</v>
      </c>
      <c r="T74" s="5" t="str">
        <f t="shared" si="4"/>
        <v>E.4627</v>
      </c>
      <c r="U74" s="5" t="str">
        <f t="shared" si="5"/>
        <v>4627.Trasf. Ras PT-CRP-18/INT-22 - TERRALBA  - Adeguamento e riqualificazione della casa per anziani</v>
      </c>
    </row>
    <row r="75" spans="1:21" ht="20.399999999999999">
      <c r="A75" s="5" t="s">
        <v>5</v>
      </c>
      <c r="B75" s="5" t="str">
        <f t="shared" si="3"/>
        <v>4</v>
      </c>
      <c r="C75" s="5">
        <v>4628</v>
      </c>
      <c r="D75" s="6" t="s">
        <v>141</v>
      </c>
      <c r="E75" s="5" t="s">
        <v>21</v>
      </c>
      <c r="F75" s="5" t="s">
        <v>21</v>
      </c>
      <c r="G75" s="5" t="s">
        <v>42</v>
      </c>
      <c r="H75" s="7">
        <v>0</v>
      </c>
      <c r="I75" s="7">
        <v>360000</v>
      </c>
      <c r="J75" s="7">
        <v>0</v>
      </c>
      <c r="K75" s="7">
        <v>360000</v>
      </c>
      <c r="L75" s="7">
        <v>0</v>
      </c>
      <c r="M75" s="7">
        <v>0</v>
      </c>
      <c r="N75" s="7">
        <v>0</v>
      </c>
      <c r="O75" s="7">
        <v>360000</v>
      </c>
      <c r="P75" s="7">
        <v>0</v>
      </c>
      <c r="Q75" s="7">
        <v>0</v>
      </c>
      <c r="R75" s="7">
        <v>0</v>
      </c>
      <c r="S75" s="5" t="s">
        <v>523</v>
      </c>
      <c r="T75" s="5" t="str">
        <f t="shared" si="4"/>
        <v>E.4628</v>
      </c>
      <c r="U75" s="5" t="str">
        <f t="shared" si="5"/>
        <v>4628.Trasf. Ras PT-CRP-18/INT-23 - URAS  - Realizzazione centro diurno per anziani</v>
      </c>
    </row>
    <row r="76" spans="1:21" ht="20.399999999999999">
      <c r="A76" s="5" t="s">
        <v>5</v>
      </c>
      <c r="B76" s="5" t="str">
        <f t="shared" si="3"/>
        <v>4</v>
      </c>
      <c r="C76" s="5">
        <v>4629</v>
      </c>
      <c r="D76" s="6" t="s">
        <v>142</v>
      </c>
      <c r="E76" s="5" t="s">
        <v>21</v>
      </c>
      <c r="F76" s="5" t="s">
        <v>21</v>
      </c>
      <c r="G76" s="5" t="s">
        <v>42</v>
      </c>
      <c r="H76" s="7">
        <v>0</v>
      </c>
      <c r="I76" s="7">
        <v>560000</v>
      </c>
      <c r="J76" s="7">
        <v>0</v>
      </c>
      <c r="K76" s="7">
        <v>560000</v>
      </c>
      <c r="L76" s="7">
        <v>0</v>
      </c>
      <c r="M76" s="7">
        <v>0</v>
      </c>
      <c r="N76" s="7">
        <v>0</v>
      </c>
      <c r="O76" s="7">
        <v>560000</v>
      </c>
      <c r="P76" s="7">
        <v>0</v>
      </c>
      <c r="Q76" s="7">
        <v>0</v>
      </c>
      <c r="R76" s="7">
        <v>0</v>
      </c>
      <c r="S76" s="5" t="s">
        <v>524</v>
      </c>
      <c r="T76" s="5" t="str">
        <f t="shared" si="4"/>
        <v>E.4629</v>
      </c>
      <c r="U76" s="5" t="str">
        <f t="shared" si="5"/>
        <v>4629.Trasf. Ras PT-CRP-18/INT-24 - S.N.D'ARCIDANO  - Ampliamento struttura residenziale integrata per anziani</v>
      </c>
    </row>
    <row r="77" spans="1:21" ht="20.399999999999999">
      <c r="A77" s="5" t="s">
        <v>5</v>
      </c>
      <c r="B77" s="5" t="str">
        <f t="shared" si="3"/>
        <v>4</v>
      </c>
      <c r="C77" s="5">
        <v>4630</v>
      </c>
      <c r="D77" s="6" t="s">
        <v>143</v>
      </c>
      <c r="E77" s="5" t="s">
        <v>21</v>
      </c>
      <c r="F77" s="5" t="s">
        <v>21</v>
      </c>
      <c r="G77" s="5" t="s">
        <v>42</v>
      </c>
      <c r="H77" s="7">
        <v>0</v>
      </c>
      <c r="I77" s="7">
        <v>480000</v>
      </c>
      <c r="J77" s="7">
        <v>3150.92</v>
      </c>
      <c r="K77" s="7">
        <v>626849.07999999996</v>
      </c>
      <c r="L77" s="7">
        <v>0</v>
      </c>
      <c r="M77" s="7">
        <v>0</v>
      </c>
      <c r="N77" s="7">
        <v>3150.92</v>
      </c>
      <c r="O77" s="7">
        <v>630000</v>
      </c>
      <c r="P77" s="7">
        <v>0</v>
      </c>
      <c r="Q77" s="7">
        <v>0</v>
      </c>
      <c r="R77" s="7">
        <v>0</v>
      </c>
      <c r="S77" s="5" t="s">
        <v>525</v>
      </c>
      <c r="T77" s="5" t="str">
        <f t="shared" si="4"/>
        <v>E.4630</v>
      </c>
      <c r="U77" s="5" t="str">
        <f t="shared" si="5"/>
        <v>4630.Trasf. Ras PT-CRP-18/INT-26 - VILLACIDRO  - Ristrutturazione Casa Anziano</v>
      </c>
    </row>
    <row r="78" spans="1:21" ht="20.399999999999999">
      <c r="A78" s="5" t="s">
        <v>5</v>
      </c>
      <c r="B78" s="5" t="str">
        <f t="shared" si="3"/>
        <v>4</v>
      </c>
      <c r="C78" s="5">
        <v>4631</v>
      </c>
      <c r="D78" s="6" t="s">
        <v>144</v>
      </c>
      <c r="E78" s="5" t="s">
        <v>21</v>
      </c>
      <c r="F78" s="5" t="s">
        <v>21</v>
      </c>
      <c r="G78" s="5" t="s">
        <v>42</v>
      </c>
      <c r="H78" s="7">
        <v>0</v>
      </c>
      <c r="I78" s="7">
        <v>360000</v>
      </c>
      <c r="J78" s="7">
        <v>360000</v>
      </c>
      <c r="K78" s="7">
        <v>0</v>
      </c>
      <c r="L78" s="7">
        <v>0</v>
      </c>
      <c r="M78" s="7">
        <v>0</v>
      </c>
      <c r="N78" s="7">
        <v>360000</v>
      </c>
      <c r="O78" s="7">
        <v>360000</v>
      </c>
      <c r="P78" s="7">
        <v>0</v>
      </c>
      <c r="Q78" s="7">
        <v>0</v>
      </c>
      <c r="R78" s="7">
        <v>0</v>
      </c>
      <c r="S78" s="5" t="s">
        <v>526</v>
      </c>
      <c r="T78" s="5" t="str">
        <f t="shared" si="4"/>
        <v>E.4631</v>
      </c>
      <c r="U78" s="5" t="str">
        <f t="shared" si="5"/>
        <v>4631.Trasf. Ras PT-CRP-18/INT-27 - ARBOREA  - Attivazione struttura territoriale a ciclo diurno - centro famiglia</v>
      </c>
    </row>
    <row r="79" spans="1:21" ht="20.399999999999999">
      <c r="A79" s="5" t="s">
        <v>5</v>
      </c>
      <c r="B79" s="5" t="str">
        <f t="shared" si="3"/>
        <v>4</v>
      </c>
      <c r="C79" s="5">
        <v>4632</v>
      </c>
      <c r="D79" s="6" t="s">
        <v>145</v>
      </c>
      <c r="E79" s="5" t="s">
        <v>21</v>
      </c>
      <c r="F79" s="5" t="s">
        <v>21</v>
      </c>
      <c r="G79" s="5" t="s">
        <v>42</v>
      </c>
      <c r="H79" s="7">
        <v>0</v>
      </c>
      <c r="I79" s="7">
        <v>520000</v>
      </c>
      <c r="J79" s="7">
        <v>520000</v>
      </c>
      <c r="K79" s="7">
        <v>0</v>
      </c>
      <c r="L79" s="7">
        <v>0</v>
      </c>
      <c r="M79" s="7">
        <v>0</v>
      </c>
      <c r="N79" s="7">
        <v>520000</v>
      </c>
      <c r="O79" s="7">
        <v>520000</v>
      </c>
      <c r="P79" s="7">
        <v>0</v>
      </c>
      <c r="Q79" s="7">
        <v>0</v>
      </c>
      <c r="R79" s="7">
        <v>0</v>
      </c>
      <c r="S79" s="5" t="s">
        <v>527</v>
      </c>
      <c r="T79" s="5" t="str">
        <f t="shared" si="4"/>
        <v>E.4632</v>
      </c>
      <c r="U79" s="5" t="str">
        <f t="shared" si="5"/>
        <v>4632.Trasf. Ras PT-CRP-18/INT-28 - ARBOREA  - Centro territoriale della musica - spazio giovani</v>
      </c>
    </row>
    <row r="80" spans="1:21" ht="20.399999999999999">
      <c r="A80" s="5" t="s">
        <v>5</v>
      </c>
      <c r="B80" s="5" t="str">
        <f t="shared" si="3"/>
        <v>4</v>
      </c>
      <c r="C80" s="5">
        <v>4633</v>
      </c>
      <c r="D80" s="6" t="s">
        <v>146</v>
      </c>
      <c r="E80" s="5" t="s">
        <v>21</v>
      </c>
      <c r="F80" s="5" t="s">
        <v>21</v>
      </c>
      <c r="G80" s="5" t="s">
        <v>42</v>
      </c>
      <c r="H80" s="7">
        <v>0</v>
      </c>
      <c r="I80" s="7">
        <v>800000</v>
      </c>
      <c r="J80" s="7">
        <v>0</v>
      </c>
      <c r="K80" s="7">
        <v>800000</v>
      </c>
      <c r="L80" s="7">
        <v>0</v>
      </c>
      <c r="M80" s="7">
        <v>0</v>
      </c>
      <c r="N80" s="7">
        <v>0</v>
      </c>
      <c r="O80" s="7">
        <v>800000</v>
      </c>
      <c r="P80" s="7">
        <v>0</v>
      </c>
      <c r="Q80" s="7">
        <v>0</v>
      </c>
      <c r="R80" s="7">
        <v>0</v>
      </c>
      <c r="S80" s="5" t="s">
        <v>528</v>
      </c>
      <c r="T80" s="5" t="str">
        <f t="shared" si="4"/>
        <v>E.4633</v>
      </c>
      <c r="U80" s="5" t="str">
        <f t="shared" si="5"/>
        <v>4633.Trasf. Ras PT-CRP-18/INT-29 - TERRALBA  - Centro di aggregazione sociale</v>
      </c>
    </row>
    <row r="81" spans="1:21" ht="20.399999999999999">
      <c r="A81" s="5" t="s">
        <v>5</v>
      </c>
      <c r="B81" s="5" t="str">
        <f t="shared" si="3"/>
        <v>4</v>
      </c>
      <c r="C81" s="5">
        <v>4634</v>
      </c>
      <c r="D81" s="6" t="s">
        <v>147</v>
      </c>
      <c r="E81" s="5" t="s">
        <v>21</v>
      </c>
      <c r="F81" s="5" t="s">
        <v>21</v>
      </c>
      <c r="G81" s="5" t="s">
        <v>42</v>
      </c>
      <c r="H81" s="7">
        <v>0</v>
      </c>
      <c r="I81" s="7">
        <v>25500</v>
      </c>
      <c r="J81" s="7">
        <v>0</v>
      </c>
      <c r="K81" s="7">
        <v>25500</v>
      </c>
      <c r="L81" s="7">
        <v>0</v>
      </c>
      <c r="M81" s="7">
        <v>0</v>
      </c>
      <c r="N81" s="7">
        <v>0</v>
      </c>
      <c r="O81" s="7">
        <v>25500</v>
      </c>
      <c r="P81" s="7">
        <v>0</v>
      </c>
      <c r="Q81" s="7">
        <v>0</v>
      </c>
      <c r="R81" s="7">
        <v>0</v>
      </c>
      <c r="S81" s="5" t="s">
        <v>529</v>
      </c>
      <c r="T81" s="5" t="str">
        <f t="shared" si="4"/>
        <v>E.4634</v>
      </c>
      <c r="U81" s="5" t="str">
        <f t="shared" si="5"/>
        <v>4634.Trasf. Ras PT-CRP-18/INT-31 - ARBOREA  - Parco inclusivo polifunzionale</v>
      </c>
    </row>
    <row r="82" spans="1:21" ht="20.399999999999999">
      <c r="A82" s="5" t="s">
        <v>5</v>
      </c>
      <c r="B82" s="5" t="str">
        <f t="shared" si="3"/>
        <v>4</v>
      </c>
      <c r="C82" s="5">
        <v>4635</v>
      </c>
      <c r="D82" s="6" t="s">
        <v>148</v>
      </c>
      <c r="E82" s="5" t="s">
        <v>21</v>
      </c>
      <c r="F82" s="5" t="s">
        <v>21</v>
      </c>
      <c r="G82" s="5" t="s">
        <v>42</v>
      </c>
      <c r="H82" s="7">
        <v>0</v>
      </c>
      <c r="I82" s="7">
        <v>264000</v>
      </c>
      <c r="J82" s="7">
        <v>0</v>
      </c>
      <c r="K82" s="7">
        <v>264000</v>
      </c>
      <c r="L82" s="7">
        <v>0</v>
      </c>
      <c r="M82" s="7">
        <v>0</v>
      </c>
      <c r="N82" s="7">
        <v>0</v>
      </c>
      <c r="O82" s="7">
        <v>264000</v>
      </c>
      <c r="P82" s="7">
        <v>0</v>
      </c>
      <c r="Q82" s="7">
        <v>0</v>
      </c>
      <c r="R82" s="7">
        <v>0</v>
      </c>
      <c r="S82" s="5" t="s">
        <v>530</v>
      </c>
      <c r="T82" s="5" t="str">
        <f t="shared" si="4"/>
        <v>E.4635</v>
      </c>
      <c r="U82" s="5" t="str">
        <f t="shared" si="5"/>
        <v>4635.Trasf. Ras PT-CRP-18/INT-32 - MARRUBIU  - Percorso benessere</v>
      </c>
    </row>
    <row r="83" spans="1:21" ht="20.399999999999999">
      <c r="A83" s="5" t="s">
        <v>5</v>
      </c>
      <c r="B83" s="5" t="str">
        <f t="shared" si="3"/>
        <v>4</v>
      </c>
      <c r="C83" s="5">
        <v>4636</v>
      </c>
      <c r="D83" s="6" t="s">
        <v>149</v>
      </c>
      <c r="E83" s="5" t="s">
        <v>21</v>
      </c>
      <c r="F83" s="5" t="s">
        <v>21</v>
      </c>
      <c r="G83" s="5" t="s">
        <v>42</v>
      </c>
      <c r="H83" s="7">
        <v>0</v>
      </c>
      <c r="I83" s="7">
        <v>15000</v>
      </c>
      <c r="J83" s="7">
        <v>0</v>
      </c>
      <c r="K83" s="7">
        <v>15000</v>
      </c>
      <c r="L83" s="7">
        <v>0</v>
      </c>
      <c r="M83" s="7">
        <v>0</v>
      </c>
      <c r="N83" s="7">
        <v>0</v>
      </c>
      <c r="O83" s="7">
        <v>15000</v>
      </c>
      <c r="P83" s="7">
        <v>0</v>
      </c>
      <c r="Q83" s="7">
        <v>0</v>
      </c>
      <c r="R83" s="7">
        <v>0</v>
      </c>
      <c r="S83" s="5" t="s">
        <v>531</v>
      </c>
      <c r="T83" s="5" t="str">
        <f t="shared" si="4"/>
        <v>E.4636</v>
      </c>
      <c r="U83" s="5" t="str">
        <f t="shared" si="5"/>
        <v>4636.Trasf. Ras PT-CRP-18/INT-35 - MARRUBIU  - Asilo nido: adeguamento esterni edificio</v>
      </c>
    </row>
    <row r="84" spans="1:21" ht="20.399999999999999">
      <c r="A84" s="5" t="s">
        <v>5</v>
      </c>
      <c r="B84" s="5" t="str">
        <f t="shared" si="3"/>
        <v>4</v>
      </c>
      <c r="C84" s="5">
        <v>4638</v>
      </c>
      <c r="D84" s="6" t="s">
        <v>151</v>
      </c>
      <c r="E84" s="5" t="s">
        <v>21</v>
      </c>
      <c r="F84" s="5" t="s">
        <v>21</v>
      </c>
      <c r="G84" s="5" t="s">
        <v>42</v>
      </c>
      <c r="H84" s="7">
        <v>0</v>
      </c>
      <c r="I84" s="7">
        <v>760000</v>
      </c>
      <c r="J84" s="7">
        <v>0</v>
      </c>
      <c r="K84" s="7">
        <v>760000</v>
      </c>
      <c r="L84" s="7">
        <v>0</v>
      </c>
      <c r="M84" s="7">
        <v>0</v>
      </c>
      <c r="N84" s="7">
        <v>0</v>
      </c>
      <c r="O84" s="7">
        <v>760000</v>
      </c>
      <c r="P84" s="7">
        <v>0</v>
      </c>
      <c r="Q84" s="7">
        <v>0</v>
      </c>
      <c r="R84" s="7">
        <v>0</v>
      </c>
      <c r="S84" s="5" t="s">
        <v>533</v>
      </c>
      <c r="T84" s="5" t="str">
        <f t="shared" si="4"/>
        <v>E.4638</v>
      </c>
      <c r="U84" s="5" t="str">
        <f t="shared" si="5"/>
        <v>4638.Trasf. Ras PT-CRP-18/INT-41- TERRALBA  -  Potenziamento complesso sportivo intercomunale Remigio Corda</v>
      </c>
    </row>
    <row r="85" spans="1:21" ht="20.399999999999999">
      <c r="A85" s="5" t="s">
        <v>5</v>
      </c>
      <c r="B85" s="5" t="str">
        <f t="shared" si="3"/>
        <v>4</v>
      </c>
      <c r="C85" s="5">
        <v>4639</v>
      </c>
      <c r="D85" s="6" t="s">
        <v>152</v>
      </c>
      <c r="E85" s="5" t="s">
        <v>21</v>
      </c>
      <c r="F85" s="5" t="s">
        <v>21</v>
      </c>
      <c r="G85" s="5" t="s">
        <v>42</v>
      </c>
      <c r="H85" s="7">
        <v>0</v>
      </c>
      <c r="I85" s="7">
        <v>400000</v>
      </c>
      <c r="J85" s="7">
        <v>0</v>
      </c>
      <c r="K85" s="7">
        <v>400000</v>
      </c>
      <c r="L85" s="7">
        <v>0</v>
      </c>
      <c r="M85" s="7">
        <v>0</v>
      </c>
      <c r="N85" s="7">
        <v>0</v>
      </c>
      <c r="O85" s="7">
        <v>400000</v>
      </c>
      <c r="P85" s="7">
        <v>0</v>
      </c>
      <c r="Q85" s="7">
        <v>0</v>
      </c>
      <c r="R85" s="7">
        <v>0</v>
      </c>
      <c r="S85" s="5" t="s">
        <v>534</v>
      </c>
      <c r="T85" s="5" t="str">
        <f t="shared" si="4"/>
        <v>E.4639</v>
      </c>
      <c r="U85" s="5" t="str">
        <f t="shared" si="5"/>
        <v>4639.Trasf. Ras PT-CRP-18/INT-43 - VILLACIDRO  -  Completamento area palazzetto sport Is Begas</v>
      </c>
    </row>
    <row r="86" spans="1:21" ht="30.6">
      <c r="A86" s="5" t="s">
        <v>5</v>
      </c>
      <c r="B86" s="5" t="str">
        <f t="shared" si="3"/>
        <v>4</v>
      </c>
      <c r="C86" s="5">
        <v>4640</v>
      </c>
      <c r="D86" s="6" t="s">
        <v>153</v>
      </c>
      <c r="E86" s="5" t="s">
        <v>21</v>
      </c>
      <c r="F86" s="5" t="s">
        <v>21</v>
      </c>
      <c r="G86" s="5" t="s">
        <v>42</v>
      </c>
      <c r="H86" s="7">
        <v>0</v>
      </c>
      <c r="I86" s="7">
        <v>440000</v>
      </c>
      <c r="J86" s="7">
        <v>1826.44</v>
      </c>
      <c r="K86" s="7">
        <v>438173.56</v>
      </c>
      <c r="L86" s="7">
        <v>0</v>
      </c>
      <c r="M86" s="7">
        <v>0</v>
      </c>
      <c r="N86" s="7">
        <v>1826.44</v>
      </c>
      <c r="O86" s="7">
        <v>440000</v>
      </c>
      <c r="P86" s="7">
        <v>0</v>
      </c>
      <c r="Q86" s="7">
        <v>0</v>
      </c>
      <c r="R86" s="7">
        <v>0</v>
      </c>
      <c r="S86" s="5" t="s">
        <v>535</v>
      </c>
      <c r="T86" s="5" t="str">
        <f t="shared" si="4"/>
        <v>E.4640</v>
      </c>
      <c r="U86" s="5" t="str">
        <f t="shared" si="5"/>
        <v>4640.Trasf. Ras PT-CRP-18/INT-44 - URAS  -  Riqualificazione miglioramento e abbattimento barriere architettoniche degli spazi sportivi</v>
      </c>
    </row>
    <row r="87" spans="1:21" ht="30.6">
      <c r="A87" s="5" t="s">
        <v>5</v>
      </c>
      <c r="B87" s="5" t="str">
        <f t="shared" si="3"/>
        <v>4</v>
      </c>
      <c r="C87" s="5">
        <v>4641</v>
      </c>
      <c r="D87" s="6" t="s">
        <v>154</v>
      </c>
      <c r="E87" s="5" t="s">
        <v>21</v>
      </c>
      <c r="F87" s="5" t="s">
        <v>21</v>
      </c>
      <c r="G87" s="5" t="s">
        <v>42</v>
      </c>
      <c r="H87" s="7">
        <v>0</v>
      </c>
      <c r="I87" s="7">
        <v>400000</v>
      </c>
      <c r="J87" s="7">
        <v>0</v>
      </c>
      <c r="K87" s="7">
        <v>400000</v>
      </c>
      <c r="L87" s="7">
        <v>0</v>
      </c>
      <c r="M87" s="7">
        <v>0</v>
      </c>
      <c r="N87" s="7">
        <v>0</v>
      </c>
      <c r="O87" s="7">
        <v>400000</v>
      </c>
      <c r="P87" s="7">
        <v>0</v>
      </c>
      <c r="Q87" s="7">
        <v>0</v>
      </c>
      <c r="R87" s="7">
        <v>0</v>
      </c>
      <c r="S87" s="5" t="s">
        <v>536</v>
      </c>
      <c r="T87" s="5" t="str">
        <f t="shared" si="4"/>
        <v>E.4641</v>
      </c>
      <c r="U87" s="5" t="str">
        <f t="shared" si="5"/>
        <v>4641.Trasf. Ras PT-CRP-18/INT-45 - S.N.D'ARCIDANO  -  Adeguamento completamento e riqualificazione complesso sportivo intercomunale Via Linnaris</v>
      </c>
    </row>
    <row r="88" spans="1:21" ht="20.399999999999999">
      <c r="A88" s="5" t="s">
        <v>5</v>
      </c>
      <c r="B88" s="5" t="str">
        <f t="shared" ref="B88:B113" si="6">LEFT(G88,1)</f>
        <v>4</v>
      </c>
      <c r="C88" s="5">
        <v>4642</v>
      </c>
      <c r="D88" s="6" t="s">
        <v>155</v>
      </c>
      <c r="E88" s="5" t="s">
        <v>21</v>
      </c>
      <c r="F88" s="5" t="s">
        <v>21</v>
      </c>
      <c r="G88" s="5" t="s">
        <v>42</v>
      </c>
      <c r="H88" s="7">
        <v>0</v>
      </c>
      <c r="I88" s="7">
        <v>15000</v>
      </c>
      <c r="J88" s="7">
        <v>15000</v>
      </c>
      <c r="K88" s="7">
        <v>0</v>
      </c>
      <c r="L88" s="7">
        <v>0</v>
      </c>
      <c r="M88" s="7">
        <v>0</v>
      </c>
      <c r="N88" s="7">
        <v>15000</v>
      </c>
      <c r="O88" s="7">
        <v>15000</v>
      </c>
      <c r="P88" s="7">
        <v>0</v>
      </c>
      <c r="Q88" s="7">
        <v>0</v>
      </c>
      <c r="R88" s="7">
        <v>0</v>
      </c>
      <c r="S88" s="5" t="s">
        <v>537</v>
      </c>
      <c r="T88" s="5" t="str">
        <f t="shared" si="4"/>
        <v>E.4642</v>
      </c>
      <c r="U88" s="5" t="str">
        <f t="shared" si="5"/>
        <v>4642.Trasf. Ras PT-CRP-18/INT-46 - ARBOREA  -  Ammodernamento bocciodromo Arborea</v>
      </c>
    </row>
    <row r="89" spans="1:21" ht="20.399999999999999">
      <c r="A89" s="5" t="s">
        <v>5</v>
      </c>
      <c r="B89" s="5" t="str">
        <f t="shared" si="6"/>
        <v>4</v>
      </c>
      <c r="C89" s="5">
        <v>4643</v>
      </c>
      <c r="D89" s="6" t="s">
        <v>156</v>
      </c>
      <c r="E89" s="5" t="s">
        <v>21</v>
      </c>
      <c r="F89" s="5" t="s">
        <v>21</v>
      </c>
      <c r="G89" s="5" t="s">
        <v>42</v>
      </c>
      <c r="H89" s="7">
        <v>0</v>
      </c>
      <c r="I89" s="7">
        <v>411004.29</v>
      </c>
      <c r="J89" s="7">
        <v>308254.28999999998</v>
      </c>
      <c r="K89" s="7">
        <v>102750</v>
      </c>
      <c r="L89" s="7">
        <v>0</v>
      </c>
      <c r="M89" s="7">
        <v>0</v>
      </c>
      <c r="N89" s="7">
        <v>308254.28999999998</v>
      </c>
      <c r="O89" s="7">
        <v>411004.29</v>
      </c>
      <c r="P89" s="7">
        <v>0</v>
      </c>
      <c r="Q89" s="7">
        <v>0</v>
      </c>
      <c r="R89" s="7">
        <v>0</v>
      </c>
      <c r="S89" s="5" t="s">
        <v>538</v>
      </c>
      <c r="T89" s="5" t="str">
        <f t="shared" si="4"/>
        <v>E.4643</v>
      </c>
      <c r="U89" s="5" t="str">
        <f t="shared" si="5"/>
        <v>4643.Trasf. Ras PT-CRP-18/INT-48.a - GUSPINI  -  Ampliamento e riqualificazione impianti sportivi comunali -lotto 1</v>
      </c>
    </row>
    <row r="90" spans="1:21" ht="20.399999999999999">
      <c r="A90" s="5" t="s">
        <v>5</v>
      </c>
      <c r="B90" s="5" t="str">
        <f t="shared" si="6"/>
        <v>4</v>
      </c>
      <c r="C90" s="5">
        <v>4644</v>
      </c>
      <c r="D90" s="6" t="s">
        <v>157</v>
      </c>
      <c r="E90" s="5" t="s">
        <v>21</v>
      </c>
      <c r="F90" s="5" t="s">
        <v>21</v>
      </c>
      <c r="G90" s="5" t="s">
        <v>42</v>
      </c>
      <c r="H90" s="7">
        <v>0</v>
      </c>
      <c r="I90" s="7">
        <v>829245.71</v>
      </c>
      <c r="J90" s="7">
        <v>0</v>
      </c>
      <c r="K90" s="7">
        <v>829245.71</v>
      </c>
      <c r="L90" s="7">
        <v>0</v>
      </c>
      <c r="M90" s="7">
        <v>0</v>
      </c>
      <c r="N90" s="7">
        <v>0</v>
      </c>
      <c r="O90" s="7">
        <v>829245.71</v>
      </c>
      <c r="P90" s="7">
        <v>0</v>
      </c>
      <c r="Q90" s="7">
        <v>0</v>
      </c>
      <c r="R90" s="7">
        <v>0</v>
      </c>
      <c r="S90" s="5" t="s">
        <v>539</v>
      </c>
      <c r="T90" s="5" t="str">
        <f t="shared" si="4"/>
        <v>E.4644</v>
      </c>
      <c r="U90" s="5" t="str">
        <f t="shared" si="5"/>
        <v>4644.Trasf. Ras PT-CRP-18/INT-48.b - GUSPINI  -  Ampliamento e riqualificazione impianti sportivi comunali -lotto 2</v>
      </c>
    </row>
    <row r="91" spans="1:21" ht="20.399999999999999">
      <c r="A91" s="5" t="s">
        <v>5</v>
      </c>
      <c r="B91" s="5" t="str">
        <f t="shared" si="6"/>
        <v>4</v>
      </c>
      <c r="C91" s="5">
        <v>4645</v>
      </c>
      <c r="D91" s="6" t="s">
        <v>158</v>
      </c>
      <c r="E91" s="5" t="s">
        <v>21</v>
      </c>
      <c r="F91" s="5" t="s">
        <v>21</v>
      </c>
      <c r="G91" s="5" t="s">
        <v>42</v>
      </c>
      <c r="H91" s="7">
        <v>0</v>
      </c>
      <c r="I91" s="7">
        <v>100000</v>
      </c>
      <c r="J91" s="7">
        <v>100000</v>
      </c>
      <c r="K91" s="7">
        <v>50000</v>
      </c>
      <c r="L91" s="7">
        <v>0</v>
      </c>
      <c r="M91" s="7">
        <v>0</v>
      </c>
      <c r="N91" s="7">
        <v>0</v>
      </c>
      <c r="O91" s="7">
        <v>50000</v>
      </c>
      <c r="P91" s="7">
        <v>0</v>
      </c>
      <c r="Q91" s="7">
        <v>0</v>
      </c>
      <c r="R91" s="7">
        <v>0</v>
      </c>
      <c r="S91" s="5" t="s">
        <v>540</v>
      </c>
      <c r="T91" s="5" t="str">
        <f t="shared" si="4"/>
        <v>E.4645</v>
      </c>
      <c r="U91" s="5" t="str">
        <f t="shared" si="5"/>
        <v>4645.Trasf. fondi dal comune di Villacidro per PT-CRP-18/INT-26 - VILLACIDRO  -  Ristrutturazione Casa Anziano</v>
      </c>
    </row>
    <row r="92" spans="1:21" ht="20.399999999999999">
      <c r="A92" s="5" t="s">
        <v>5</v>
      </c>
      <c r="B92" s="5" t="str">
        <f t="shared" si="6"/>
        <v>4</v>
      </c>
      <c r="C92" s="5">
        <v>4646</v>
      </c>
      <c r="D92" s="6" t="s">
        <v>159</v>
      </c>
      <c r="E92" s="5" t="s">
        <v>21</v>
      </c>
      <c r="F92" s="5" t="s">
        <v>21</v>
      </c>
      <c r="G92" s="5" t="s">
        <v>42</v>
      </c>
      <c r="H92" s="7">
        <v>0</v>
      </c>
      <c r="I92" s="7">
        <v>219000</v>
      </c>
      <c r="J92" s="7">
        <v>0</v>
      </c>
      <c r="K92" s="7">
        <v>365000</v>
      </c>
      <c r="L92" s="7">
        <v>0</v>
      </c>
      <c r="M92" s="7">
        <v>0</v>
      </c>
      <c r="N92" s="7">
        <v>0</v>
      </c>
      <c r="O92" s="7">
        <v>365000</v>
      </c>
      <c r="P92" s="7">
        <v>0</v>
      </c>
      <c r="Q92" s="7">
        <v>0</v>
      </c>
      <c r="R92" s="7">
        <v>0</v>
      </c>
      <c r="S92" s="5" t="s">
        <v>541</v>
      </c>
      <c r="T92" s="5" t="str">
        <f t="shared" si="4"/>
        <v>E.4646</v>
      </c>
      <c r="U92" s="5" t="str">
        <f t="shared" si="5"/>
        <v>4646.TRASF. RAS PT_CRP_18/INT_3a ARBUS - Itinerario in Cammino tra Storia e Natura - itinerario ambientale</v>
      </c>
    </row>
    <row r="93" spans="1:21" ht="20.399999999999999">
      <c r="A93" s="5" t="s">
        <v>5</v>
      </c>
      <c r="B93" s="5" t="str">
        <f t="shared" si="6"/>
        <v>4</v>
      </c>
      <c r="C93" s="5">
        <v>4647</v>
      </c>
      <c r="D93" s="6" t="s">
        <v>160</v>
      </c>
      <c r="E93" s="5" t="s">
        <v>21</v>
      </c>
      <c r="F93" s="5" t="s">
        <v>21</v>
      </c>
      <c r="G93" s="5" t="s">
        <v>42</v>
      </c>
      <c r="H93" s="7">
        <v>0</v>
      </c>
      <c r="I93" s="7">
        <v>215900</v>
      </c>
      <c r="J93" s="7">
        <v>215900</v>
      </c>
      <c r="K93" s="7">
        <v>38100</v>
      </c>
      <c r="L93" s="7">
        <v>0</v>
      </c>
      <c r="M93" s="7">
        <v>0</v>
      </c>
      <c r="N93" s="7">
        <v>0</v>
      </c>
      <c r="O93" s="7">
        <v>38100</v>
      </c>
      <c r="P93" s="7">
        <v>0</v>
      </c>
      <c r="Q93" s="7">
        <v>0</v>
      </c>
      <c r="R93" s="7">
        <v>0</v>
      </c>
      <c r="S93" s="5" t="s">
        <v>542</v>
      </c>
      <c r="T93" s="5" t="str">
        <f t="shared" si="4"/>
        <v>E.4647</v>
      </c>
      <c r="U93" s="5" t="str">
        <f t="shared" si="5"/>
        <v>4647.TRASF. RAS PT_CRP_18/I NT_3b ARBUS - Itinerario in Cammino tra Storia e Natura - itinerario culturale</v>
      </c>
    </row>
    <row r="94" spans="1:21" ht="30.6">
      <c r="A94" s="5" t="s">
        <v>5</v>
      </c>
      <c r="B94" s="5" t="str">
        <f t="shared" si="6"/>
        <v>4</v>
      </c>
      <c r="C94" s="5">
        <v>4648</v>
      </c>
      <c r="D94" s="6" t="s">
        <v>161</v>
      </c>
      <c r="E94" s="5" t="s">
        <v>21</v>
      </c>
      <c r="F94" s="5" t="s">
        <v>21</v>
      </c>
      <c r="G94" s="5" t="s">
        <v>42</v>
      </c>
      <c r="H94" s="7">
        <v>0</v>
      </c>
      <c r="I94" s="7">
        <v>119000</v>
      </c>
      <c r="J94" s="7">
        <v>119000</v>
      </c>
      <c r="K94" s="7">
        <v>21000</v>
      </c>
      <c r="L94" s="7">
        <v>0</v>
      </c>
      <c r="M94" s="7">
        <v>0</v>
      </c>
      <c r="N94" s="7">
        <v>0</v>
      </c>
      <c r="O94" s="7">
        <v>21000</v>
      </c>
      <c r="P94" s="7">
        <v>0</v>
      </c>
      <c r="Q94" s="7">
        <v>0</v>
      </c>
      <c r="R94" s="7">
        <v>0</v>
      </c>
      <c r="S94" s="5" t="s">
        <v>543</v>
      </c>
      <c r="T94" s="5" t="str">
        <f t="shared" si="4"/>
        <v>E.4648</v>
      </c>
      <c r="U94" s="5" t="str">
        <f t="shared" si="5"/>
        <v>4648.TRASF. RAS PT_CRP_18/INT_4 ARBUS - Un mare, una spiaggia per tutti: Accessibilità e fruibilità della spiaggia di Piscinas</v>
      </c>
    </row>
    <row r="95" spans="1:21" ht="20.399999999999999">
      <c r="A95" s="5" t="s">
        <v>5</v>
      </c>
      <c r="B95" s="5" t="str">
        <f t="shared" si="6"/>
        <v>4</v>
      </c>
      <c r="C95" s="5">
        <v>4649</v>
      </c>
      <c r="D95" s="6" t="s">
        <v>162</v>
      </c>
      <c r="E95" s="5" t="s">
        <v>21</v>
      </c>
      <c r="F95" s="5" t="s">
        <v>21</v>
      </c>
      <c r="G95" s="5" t="s">
        <v>42</v>
      </c>
      <c r="H95" s="7">
        <v>0</v>
      </c>
      <c r="I95" s="7">
        <v>170000</v>
      </c>
      <c r="J95" s="7">
        <v>170000</v>
      </c>
      <c r="K95" s="7">
        <v>30000</v>
      </c>
      <c r="L95" s="7">
        <v>0</v>
      </c>
      <c r="M95" s="7">
        <v>0</v>
      </c>
      <c r="N95" s="7">
        <v>0</v>
      </c>
      <c r="O95" s="7">
        <v>30000</v>
      </c>
      <c r="P95" s="7">
        <v>0</v>
      </c>
      <c r="Q95" s="7">
        <v>0</v>
      </c>
      <c r="R95" s="7">
        <v>0</v>
      </c>
      <c r="S95" s="5" t="s">
        <v>544</v>
      </c>
      <c r="T95" s="5" t="str">
        <f t="shared" si="4"/>
        <v>E.4649</v>
      </c>
      <c r="U95" s="5" t="str">
        <f t="shared" si="5"/>
        <v>4649.TRASF. RAS PT_CRP_18/INT_6 ARBUS - Itinerario turistico Le Colline e il Mare</v>
      </c>
    </row>
    <row r="96" spans="1:21" ht="20.399999999999999">
      <c r="A96" s="5" t="s">
        <v>5</v>
      </c>
      <c r="B96" s="5" t="str">
        <f t="shared" si="6"/>
        <v>4</v>
      </c>
      <c r="C96" s="5">
        <v>4650</v>
      </c>
      <c r="D96" s="6" t="s">
        <v>163</v>
      </c>
      <c r="E96" s="5" t="s">
        <v>21</v>
      </c>
      <c r="F96" s="5" t="s">
        <v>21</v>
      </c>
      <c r="G96" s="5" t="s">
        <v>42</v>
      </c>
      <c r="H96" s="7">
        <v>0</v>
      </c>
      <c r="I96" s="7">
        <v>170000</v>
      </c>
      <c r="J96" s="7">
        <v>170000</v>
      </c>
      <c r="K96" s="7">
        <v>30000</v>
      </c>
      <c r="L96" s="7">
        <v>0</v>
      </c>
      <c r="M96" s="7">
        <v>0</v>
      </c>
      <c r="N96" s="7">
        <v>0</v>
      </c>
      <c r="O96" s="7">
        <v>30000</v>
      </c>
      <c r="P96" s="7">
        <v>0</v>
      </c>
      <c r="Q96" s="7">
        <v>0</v>
      </c>
      <c r="R96" s="7">
        <v>0</v>
      </c>
      <c r="S96" s="5" t="s">
        <v>545</v>
      </c>
      <c r="T96" s="5" t="str">
        <f t="shared" si="4"/>
        <v>E.4650</v>
      </c>
      <c r="U96" s="5" t="str">
        <f t="shared" si="5"/>
        <v>4650.TRASF. RAS PT_CRP_18/INT_14 ARBUS - Cicloturismo Panoramico</v>
      </c>
    </row>
    <row r="97" spans="1:21" ht="20.399999999999999">
      <c r="A97" s="5" t="s">
        <v>5</v>
      </c>
      <c r="B97" s="5" t="str">
        <f t="shared" si="6"/>
        <v>4</v>
      </c>
      <c r="C97" s="5">
        <v>4651</v>
      </c>
      <c r="D97" s="6" t="s">
        <v>164</v>
      </c>
      <c r="E97" s="5" t="s">
        <v>21</v>
      </c>
      <c r="F97" s="5" t="s">
        <v>21</v>
      </c>
      <c r="G97" s="5" t="s">
        <v>42</v>
      </c>
      <c r="H97" s="7">
        <v>0</v>
      </c>
      <c r="I97" s="7">
        <v>255000</v>
      </c>
      <c r="J97" s="7">
        <v>255000</v>
      </c>
      <c r="K97" s="7">
        <v>45000</v>
      </c>
      <c r="L97" s="7">
        <v>0</v>
      </c>
      <c r="M97" s="7">
        <v>0</v>
      </c>
      <c r="N97" s="7">
        <v>0</v>
      </c>
      <c r="O97" s="7">
        <v>45000</v>
      </c>
      <c r="P97" s="7">
        <v>0</v>
      </c>
      <c r="Q97" s="7">
        <v>0</v>
      </c>
      <c r="R97" s="7">
        <v>0</v>
      </c>
      <c r="S97" s="5" t="s">
        <v>546</v>
      </c>
      <c r="T97" s="5" t="str">
        <f t="shared" si="4"/>
        <v>E.4651</v>
      </c>
      <c r="U97" s="5" t="str">
        <f t="shared" si="5"/>
        <v>4651.TRASF. RAS PT_CRP_18/I NT_16 GUSPINI - Centro di documentazione della Miniera: allestimento multimediale</v>
      </c>
    </row>
    <row r="98" spans="1:21" ht="20.399999999999999">
      <c r="A98" s="5" t="s">
        <v>5</v>
      </c>
      <c r="B98" s="5" t="str">
        <f t="shared" si="6"/>
        <v>4</v>
      </c>
      <c r="C98" s="5">
        <v>4652</v>
      </c>
      <c r="D98" s="6" t="s">
        <v>165</v>
      </c>
      <c r="E98" s="5" t="s">
        <v>21</v>
      </c>
      <c r="F98" s="5" t="s">
        <v>21</v>
      </c>
      <c r="G98" s="5" t="s">
        <v>42</v>
      </c>
      <c r="H98" s="7">
        <v>0</v>
      </c>
      <c r="I98" s="7">
        <v>170000</v>
      </c>
      <c r="J98" s="7">
        <v>170000</v>
      </c>
      <c r="K98" s="7">
        <v>30000</v>
      </c>
      <c r="L98" s="7">
        <v>0</v>
      </c>
      <c r="M98" s="7">
        <v>0</v>
      </c>
      <c r="N98" s="7">
        <v>0</v>
      </c>
      <c r="O98" s="7">
        <v>30000</v>
      </c>
      <c r="P98" s="7">
        <v>0</v>
      </c>
      <c r="Q98" s="7">
        <v>0</v>
      </c>
      <c r="R98" s="7">
        <v>0</v>
      </c>
      <c r="S98" s="5" t="s">
        <v>547</v>
      </c>
      <c r="T98" s="5" t="str">
        <f t="shared" si="4"/>
        <v>E.4652</v>
      </c>
      <c r="U98" s="5" t="str">
        <f t="shared" si="5"/>
        <v>4652.TRASF. RAS PT_CRP-18/INT_18 ARBUS - Adeguamento e accessibilità dell'Ufficio geologico</v>
      </c>
    </row>
    <row r="99" spans="1:21" ht="20.399999999999999">
      <c r="A99" s="5" t="s">
        <v>5</v>
      </c>
      <c r="B99" s="5" t="str">
        <f t="shared" si="6"/>
        <v>4</v>
      </c>
      <c r="C99" s="5">
        <v>4653</v>
      </c>
      <c r="D99" s="6" t="s">
        <v>166</v>
      </c>
      <c r="E99" s="5" t="s">
        <v>21</v>
      </c>
      <c r="F99" s="5" t="s">
        <v>21</v>
      </c>
      <c r="G99" s="5" t="s">
        <v>42</v>
      </c>
      <c r="H99" s="7">
        <v>0</v>
      </c>
      <c r="I99" s="7">
        <v>85000</v>
      </c>
      <c r="J99" s="7">
        <v>85000</v>
      </c>
      <c r="K99" s="7">
        <v>15000</v>
      </c>
      <c r="L99" s="7">
        <v>0</v>
      </c>
      <c r="M99" s="7">
        <v>0</v>
      </c>
      <c r="N99" s="7">
        <v>0</v>
      </c>
      <c r="O99" s="7">
        <v>15000</v>
      </c>
      <c r="P99" s="7">
        <v>0</v>
      </c>
      <c r="Q99" s="7">
        <v>0</v>
      </c>
      <c r="R99" s="7">
        <v>0</v>
      </c>
      <c r="S99" s="5" t="s">
        <v>548</v>
      </c>
      <c r="T99" s="5" t="str">
        <f t="shared" si="4"/>
        <v>E.4653</v>
      </c>
      <c r="U99" s="5" t="str">
        <f t="shared" si="5"/>
        <v>4653.TRASF. RAS PT_CRP_18/INT_19 ARBUS - Adeguamento e accessibilità della Foresteria di Montevecchio</v>
      </c>
    </row>
    <row r="100" spans="1:21" ht="20.399999999999999">
      <c r="A100" s="5" t="s">
        <v>5</v>
      </c>
      <c r="B100" s="5" t="str">
        <f t="shared" si="6"/>
        <v>4</v>
      </c>
      <c r="C100" s="5">
        <v>4654</v>
      </c>
      <c r="D100" s="6" t="s">
        <v>167</v>
      </c>
      <c r="E100" s="5" t="s">
        <v>21</v>
      </c>
      <c r="F100" s="5" t="s">
        <v>21</v>
      </c>
      <c r="G100" s="5" t="s">
        <v>42</v>
      </c>
      <c r="H100" s="7">
        <v>0</v>
      </c>
      <c r="I100" s="7">
        <v>187000</v>
      </c>
      <c r="J100" s="7">
        <v>187000</v>
      </c>
      <c r="K100" s="7">
        <v>33000</v>
      </c>
      <c r="L100" s="7">
        <v>0</v>
      </c>
      <c r="M100" s="7">
        <v>0</v>
      </c>
      <c r="N100" s="7">
        <v>0</v>
      </c>
      <c r="O100" s="7">
        <v>33000</v>
      </c>
      <c r="P100" s="7">
        <v>0</v>
      </c>
      <c r="Q100" s="7">
        <v>0</v>
      </c>
      <c r="R100" s="7">
        <v>0</v>
      </c>
      <c r="S100" s="5" t="s">
        <v>549</v>
      </c>
      <c r="T100" s="5" t="str">
        <f t="shared" si="4"/>
        <v>E.4654</v>
      </c>
      <c r="U100" s="5" t="str">
        <f t="shared" si="5"/>
        <v>4654.TRASF. RAS PT_CRP_18/INT_21 MARRUBIU - ZurabarArt sentieri e musica</v>
      </c>
    </row>
    <row r="101" spans="1:21" ht="20.399999999999999">
      <c r="A101" s="5" t="s">
        <v>5</v>
      </c>
      <c r="B101" s="5" t="str">
        <f t="shared" si="6"/>
        <v>4</v>
      </c>
      <c r="C101" s="5">
        <v>4655</v>
      </c>
      <c r="D101" s="6" t="s">
        <v>168</v>
      </c>
      <c r="E101" s="5" t="s">
        <v>21</v>
      </c>
      <c r="F101" s="5" t="s">
        <v>21</v>
      </c>
      <c r="G101" s="5" t="s">
        <v>42</v>
      </c>
      <c r="H101" s="7">
        <v>0</v>
      </c>
      <c r="I101" s="7">
        <v>408000</v>
      </c>
      <c r="J101" s="7">
        <v>136000</v>
      </c>
      <c r="K101" s="7">
        <v>544000</v>
      </c>
      <c r="L101" s="7">
        <v>0</v>
      </c>
      <c r="M101" s="7">
        <v>0</v>
      </c>
      <c r="N101" s="7">
        <v>0</v>
      </c>
      <c r="O101" s="7">
        <v>544000</v>
      </c>
      <c r="P101" s="7">
        <v>0</v>
      </c>
      <c r="Q101" s="7">
        <v>0</v>
      </c>
      <c r="R101" s="7">
        <v>0</v>
      </c>
      <c r="S101" s="5" t="s">
        <v>550</v>
      </c>
      <c r="T101" s="5" t="str">
        <f t="shared" si="4"/>
        <v>E.4655</v>
      </c>
      <c r="U101" s="5" t="str">
        <f t="shared" si="5"/>
        <v>4655.TRASF. RAS PT_CRP_18/I NT_25 GONNOSFANADIGA - Adeguamento casa alloggio per anziani San Vincenzo</v>
      </c>
    </row>
    <row r="102" spans="1:21" ht="30.6">
      <c r="A102" s="5" t="s">
        <v>5</v>
      </c>
      <c r="B102" s="5" t="str">
        <f t="shared" si="6"/>
        <v>4</v>
      </c>
      <c r="C102" s="5">
        <v>4656</v>
      </c>
      <c r="D102" s="6" t="s">
        <v>169</v>
      </c>
      <c r="E102" s="5" t="s">
        <v>21</v>
      </c>
      <c r="F102" s="5" t="s">
        <v>21</v>
      </c>
      <c r="G102" s="5" t="s">
        <v>42</v>
      </c>
      <c r="H102" s="7">
        <v>0</v>
      </c>
      <c r="I102" s="7">
        <v>132600</v>
      </c>
      <c r="J102" s="7">
        <v>132600</v>
      </c>
      <c r="K102" s="7">
        <v>23400</v>
      </c>
      <c r="L102" s="7">
        <v>0</v>
      </c>
      <c r="M102" s="7">
        <v>0</v>
      </c>
      <c r="N102" s="7">
        <v>0</v>
      </c>
      <c r="O102" s="7">
        <v>23400</v>
      </c>
      <c r="P102" s="7">
        <v>0</v>
      </c>
      <c r="Q102" s="7">
        <v>0</v>
      </c>
      <c r="R102" s="7">
        <v>0</v>
      </c>
      <c r="S102" s="5" t="s">
        <v>551</v>
      </c>
      <c r="T102" s="5" t="str">
        <f t="shared" si="4"/>
        <v>E.4656</v>
      </c>
      <c r="U102" s="5" t="str">
        <f t="shared" si="5"/>
        <v>4656.TRASF. RAS PT_CRP_18/I NT_30 GONNOSFANADIGA - Percorso vita intercomunale per persone con ridotte capacità motorie</v>
      </c>
    </row>
    <row r="103" spans="1:21" ht="20.399999999999999">
      <c r="A103" s="5" t="s">
        <v>5</v>
      </c>
      <c r="B103" s="5" t="str">
        <f t="shared" si="6"/>
        <v>4</v>
      </c>
      <c r="C103" s="5">
        <v>4657</v>
      </c>
      <c r="D103" s="6" t="s">
        <v>170</v>
      </c>
      <c r="E103" s="5" t="s">
        <v>21</v>
      </c>
      <c r="F103" s="5" t="s">
        <v>21</v>
      </c>
      <c r="G103" s="5" t="s">
        <v>42</v>
      </c>
      <c r="H103" s="7">
        <v>0</v>
      </c>
      <c r="I103" s="7">
        <v>25000</v>
      </c>
      <c r="J103" s="7">
        <v>25000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5" t="s">
        <v>552</v>
      </c>
      <c r="T103" s="5" t="str">
        <f t="shared" si="4"/>
        <v>E.4657</v>
      </c>
      <c r="U103" s="5" t="str">
        <f t="shared" si="5"/>
        <v>4657.TRASF. RAS PT_CRP_18/INT_33 ARBUS - Prima infanzia arburese</v>
      </c>
    </row>
    <row r="104" spans="1:21">
      <c r="A104" s="5" t="s">
        <v>5</v>
      </c>
      <c r="B104" s="5" t="str">
        <f t="shared" si="6"/>
        <v>4</v>
      </c>
      <c r="C104" s="5">
        <v>4658</v>
      </c>
      <c r="D104" s="6" t="s">
        <v>171</v>
      </c>
      <c r="E104" s="5" t="s">
        <v>21</v>
      </c>
      <c r="F104" s="5" t="s">
        <v>21</v>
      </c>
      <c r="G104" s="5" t="s">
        <v>42</v>
      </c>
      <c r="H104" s="7">
        <v>0</v>
      </c>
      <c r="I104" s="7">
        <v>66000</v>
      </c>
      <c r="J104" s="7">
        <v>33000</v>
      </c>
      <c r="K104" s="7">
        <v>33000</v>
      </c>
      <c r="L104" s="7">
        <v>0</v>
      </c>
      <c r="M104" s="7">
        <v>0</v>
      </c>
      <c r="N104" s="7">
        <v>0</v>
      </c>
      <c r="O104" s="7">
        <v>33000</v>
      </c>
      <c r="P104" s="7">
        <v>0</v>
      </c>
      <c r="Q104" s="7">
        <v>0</v>
      </c>
      <c r="R104" s="7">
        <v>0</v>
      </c>
      <c r="S104" s="5" t="s">
        <v>553</v>
      </c>
      <c r="T104" s="5" t="str">
        <f t="shared" si="4"/>
        <v>E.4658</v>
      </c>
      <c r="U104" s="5" t="str">
        <f t="shared" si="5"/>
        <v>4658.TRASF. RAS PT_CRP_18/INT_34 ARBUS - Tutti al nido!</v>
      </c>
    </row>
    <row r="105" spans="1:21" ht="20.399999999999999">
      <c r="A105" s="5" t="s">
        <v>5</v>
      </c>
      <c r="B105" s="5" t="str">
        <f t="shared" si="6"/>
        <v>4</v>
      </c>
      <c r="C105" s="5">
        <v>4659</v>
      </c>
      <c r="D105" s="6" t="s">
        <v>172</v>
      </c>
      <c r="E105" s="5" t="s">
        <v>21</v>
      </c>
      <c r="F105" s="5" t="s">
        <v>21</v>
      </c>
      <c r="G105" s="5" t="s">
        <v>42</v>
      </c>
      <c r="H105" s="7">
        <v>0</v>
      </c>
      <c r="I105" s="7">
        <v>50000</v>
      </c>
      <c r="J105" s="7">
        <v>25000</v>
      </c>
      <c r="K105" s="7">
        <v>25000</v>
      </c>
      <c r="L105" s="7">
        <v>0</v>
      </c>
      <c r="M105" s="7">
        <v>0</v>
      </c>
      <c r="N105" s="7">
        <v>0</v>
      </c>
      <c r="O105" s="7">
        <v>25000</v>
      </c>
      <c r="P105" s="7">
        <v>0</v>
      </c>
      <c r="Q105" s="7">
        <v>0</v>
      </c>
      <c r="R105" s="7">
        <v>0</v>
      </c>
      <c r="S105" s="5" t="s">
        <v>554</v>
      </c>
      <c r="T105" s="5" t="str">
        <f t="shared" si="4"/>
        <v>E.4659</v>
      </c>
      <c r="U105" s="5" t="str">
        <f t="shared" si="5"/>
        <v>4659.TRASF. RAS PT_CRP_18/INT_36 MARRUBIU - Contributo in conto gestione Asilo nido</v>
      </c>
    </row>
    <row r="106" spans="1:21" ht="20.399999999999999">
      <c r="A106" s="5" t="s">
        <v>5</v>
      </c>
      <c r="B106" s="5" t="str">
        <f t="shared" si="6"/>
        <v>4</v>
      </c>
      <c r="C106" s="5">
        <v>4660</v>
      </c>
      <c r="D106" s="6" t="s">
        <v>173</v>
      </c>
      <c r="E106" s="5" t="s">
        <v>21</v>
      </c>
      <c r="F106" s="5" t="s">
        <v>21</v>
      </c>
      <c r="G106" s="5" t="s">
        <v>42</v>
      </c>
      <c r="H106" s="7">
        <v>0</v>
      </c>
      <c r="I106" s="7">
        <v>123200</v>
      </c>
      <c r="J106" s="7">
        <v>61600</v>
      </c>
      <c r="K106" s="7">
        <v>61600</v>
      </c>
      <c r="L106" s="7">
        <v>0</v>
      </c>
      <c r="M106" s="7">
        <v>0</v>
      </c>
      <c r="N106" s="7">
        <v>0</v>
      </c>
      <c r="O106" s="7">
        <v>61600</v>
      </c>
      <c r="P106" s="7">
        <v>0</v>
      </c>
      <c r="Q106" s="7">
        <v>0</v>
      </c>
      <c r="R106" s="7">
        <v>0</v>
      </c>
      <c r="S106" s="5" t="s">
        <v>555</v>
      </c>
      <c r="T106" s="5" t="str">
        <f t="shared" si="4"/>
        <v>E.4660</v>
      </c>
      <c r="U106" s="5" t="str">
        <f t="shared" si="5"/>
        <v>4660.TRASF. RAS PT_CRP_18/INT_38 TERRALBA - Contributo in conto gestione Asilo nido</v>
      </c>
    </row>
    <row r="107" spans="1:21" ht="20.399999999999999">
      <c r="A107" s="5" t="s">
        <v>5</v>
      </c>
      <c r="B107" s="5" t="str">
        <f t="shared" si="6"/>
        <v>4</v>
      </c>
      <c r="C107" s="5">
        <v>4661</v>
      </c>
      <c r="D107" s="6" t="s">
        <v>174</v>
      </c>
      <c r="E107" s="5" t="s">
        <v>21</v>
      </c>
      <c r="F107" s="5" t="s">
        <v>21</v>
      </c>
      <c r="G107" s="5" t="s">
        <v>42</v>
      </c>
      <c r="H107" s="7">
        <v>0</v>
      </c>
      <c r="I107" s="7">
        <v>59000</v>
      </c>
      <c r="J107" s="7">
        <v>44000</v>
      </c>
      <c r="K107" s="7">
        <v>44000</v>
      </c>
      <c r="L107" s="7">
        <v>0</v>
      </c>
      <c r="M107" s="7">
        <v>0</v>
      </c>
      <c r="N107" s="7">
        <v>0</v>
      </c>
      <c r="O107" s="7">
        <v>44000</v>
      </c>
      <c r="P107" s="7">
        <v>0</v>
      </c>
      <c r="Q107" s="7">
        <v>0</v>
      </c>
      <c r="R107" s="7">
        <v>0</v>
      </c>
      <c r="S107" s="5" t="s">
        <v>556</v>
      </c>
      <c r="T107" s="5" t="str">
        <f t="shared" si="4"/>
        <v>E.4661</v>
      </c>
      <c r="U107" s="5" t="str">
        <f t="shared" si="5"/>
        <v>4661.TRASF. RAS PT_CRP_18/INT_40 GUSPINI - Contributo in conto gestione prima infanzia</v>
      </c>
    </row>
    <row r="108" spans="1:21" ht="20.399999999999999">
      <c r="A108" s="5" t="s">
        <v>5</v>
      </c>
      <c r="B108" s="5" t="str">
        <f t="shared" si="6"/>
        <v>4</v>
      </c>
      <c r="C108" s="5">
        <v>4662</v>
      </c>
      <c r="D108" s="6" t="s">
        <v>175</v>
      </c>
      <c r="E108" s="5" t="s">
        <v>21</v>
      </c>
      <c r="F108" s="5" t="s">
        <v>21</v>
      </c>
      <c r="G108" s="5" t="s">
        <v>42</v>
      </c>
      <c r="H108" s="7">
        <v>0</v>
      </c>
      <c r="I108" s="7">
        <v>1200000</v>
      </c>
      <c r="J108" s="7">
        <v>400000</v>
      </c>
      <c r="K108" s="7">
        <v>1600000</v>
      </c>
      <c r="L108" s="7">
        <v>0</v>
      </c>
      <c r="M108" s="7">
        <v>0</v>
      </c>
      <c r="N108" s="7">
        <v>0</v>
      </c>
      <c r="O108" s="7">
        <v>1600000</v>
      </c>
      <c r="P108" s="7">
        <v>0</v>
      </c>
      <c r="Q108" s="7">
        <v>0</v>
      </c>
      <c r="R108" s="7">
        <v>0</v>
      </c>
      <c r="S108" s="5" t="s">
        <v>557</v>
      </c>
      <c r="T108" s="5" t="str">
        <f t="shared" si="4"/>
        <v>E.4662</v>
      </c>
      <c r="U108" s="5" t="str">
        <f t="shared" si="5"/>
        <v>4662.TRASF. RAS PT_CRP_18/I NT_42 VILLACIDRO - Completamento piscina comunale</v>
      </c>
    </row>
    <row r="109" spans="1:21" ht="20.399999999999999">
      <c r="A109" s="5" t="s">
        <v>5</v>
      </c>
      <c r="B109" s="5" t="str">
        <f t="shared" si="6"/>
        <v>4</v>
      </c>
      <c r="C109" s="5">
        <v>4663</v>
      </c>
      <c r="D109" s="6" t="s">
        <v>176</v>
      </c>
      <c r="E109" s="5" t="s">
        <v>21</v>
      </c>
      <c r="F109" s="5" t="s">
        <v>21</v>
      </c>
      <c r="G109" s="5" t="s">
        <v>42</v>
      </c>
      <c r="H109" s="7">
        <v>0</v>
      </c>
      <c r="I109" s="7">
        <v>210000</v>
      </c>
      <c r="J109" s="7">
        <v>140000</v>
      </c>
      <c r="K109" s="7">
        <v>210000</v>
      </c>
      <c r="L109" s="7">
        <v>0</v>
      </c>
      <c r="M109" s="7">
        <v>0</v>
      </c>
      <c r="N109" s="7">
        <v>0</v>
      </c>
      <c r="O109" s="7">
        <v>210000</v>
      </c>
      <c r="P109" s="7">
        <v>0</v>
      </c>
      <c r="Q109" s="7">
        <v>0</v>
      </c>
      <c r="R109" s="7">
        <v>0</v>
      </c>
      <c r="S109" s="5" t="s">
        <v>558</v>
      </c>
      <c r="T109" s="5" t="str">
        <f t="shared" si="4"/>
        <v>E.4663</v>
      </c>
      <c r="U109" s="5" t="str">
        <f t="shared" si="5"/>
        <v>4663.TRASF. RAS PT_CRP_18/INT_47 ARBUS - Tennis - Impianto Sportivo Santa Sofia</v>
      </c>
    </row>
    <row r="110" spans="1:21" ht="20.399999999999999">
      <c r="A110" s="5" t="s">
        <v>5</v>
      </c>
      <c r="B110" s="5" t="str">
        <f t="shared" si="6"/>
        <v>4</v>
      </c>
      <c r="C110" s="5">
        <v>4664</v>
      </c>
      <c r="D110" s="6" t="s">
        <v>177</v>
      </c>
      <c r="E110" s="5" t="s">
        <v>21</v>
      </c>
      <c r="F110" s="5" t="s">
        <v>21</v>
      </c>
      <c r="G110" s="5" t="s">
        <v>42</v>
      </c>
      <c r="H110" s="7">
        <v>0</v>
      </c>
      <c r="I110" s="7">
        <v>120000</v>
      </c>
      <c r="J110" s="7">
        <v>120000</v>
      </c>
      <c r="K110" s="7">
        <v>30000</v>
      </c>
      <c r="L110" s="7">
        <v>0</v>
      </c>
      <c r="M110" s="7">
        <v>0</v>
      </c>
      <c r="N110" s="7">
        <v>0</v>
      </c>
      <c r="O110" s="7">
        <v>30000</v>
      </c>
      <c r="P110" s="7">
        <v>0</v>
      </c>
      <c r="Q110" s="7">
        <v>0</v>
      </c>
      <c r="R110" s="7">
        <v>0</v>
      </c>
      <c r="S110" s="5" t="s">
        <v>559</v>
      </c>
      <c r="T110" s="5" t="str">
        <f t="shared" si="4"/>
        <v>E.4664</v>
      </c>
      <c r="U110" s="5" t="str">
        <f t="shared" si="5"/>
        <v>4664.TRASF. RAS PT_CRP_18/INT_49 VILLACIDRO - GENNA - La porta del territorio</v>
      </c>
    </row>
    <row r="111" spans="1:21" ht="20.399999999999999">
      <c r="A111" s="5" t="s">
        <v>5</v>
      </c>
      <c r="B111" s="5" t="str">
        <f t="shared" si="6"/>
        <v>4</v>
      </c>
      <c r="C111" s="5">
        <v>4665</v>
      </c>
      <c r="D111" s="6" t="s">
        <v>178</v>
      </c>
      <c r="E111" s="5" t="s">
        <v>21</v>
      </c>
      <c r="F111" s="5" t="s">
        <v>21</v>
      </c>
      <c r="G111" s="5" t="s">
        <v>42</v>
      </c>
      <c r="H111" s="7">
        <v>0</v>
      </c>
      <c r="I111" s="7">
        <v>210000</v>
      </c>
      <c r="J111" s="7">
        <v>210000</v>
      </c>
      <c r="K111" s="7">
        <v>140000</v>
      </c>
      <c r="L111" s="7">
        <v>0</v>
      </c>
      <c r="M111" s="7">
        <v>0</v>
      </c>
      <c r="N111" s="7">
        <v>140000</v>
      </c>
      <c r="O111" s="7">
        <v>280000</v>
      </c>
      <c r="P111" s="7">
        <v>0</v>
      </c>
      <c r="Q111" s="7">
        <v>0</v>
      </c>
      <c r="R111" s="7">
        <v>0</v>
      </c>
      <c r="S111" s="5" t="s">
        <v>561</v>
      </c>
      <c r="T111" s="5" t="str">
        <f t="shared" si="4"/>
        <v>E.4665</v>
      </c>
      <c r="U111" s="5" t="str">
        <f t="shared" si="5"/>
        <v>4665.TRASF. RAS PT_CRP_18/INT_50 ARBOREA - Realizzazione della "porta del territorio nel Terralbese"</v>
      </c>
    </row>
    <row r="112" spans="1:21">
      <c r="A112" s="5" t="s">
        <v>5</v>
      </c>
      <c r="B112" s="5" t="str">
        <f t="shared" si="6"/>
        <v>4</v>
      </c>
      <c r="C112" s="5">
        <v>4666</v>
      </c>
      <c r="D112" s="6" t="s">
        <v>179</v>
      </c>
      <c r="E112" s="5" t="s">
        <v>21</v>
      </c>
      <c r="F112" s="5" t="s">
        <v>21</v>
      </c>
      <c r="G112" s="5" t="s">
        <v>42</v>
      </c>
      <c r="H112" s="7">
        <v>0</v>
      </c>
      <c r="I112" s="7">
        <v>270600</v>
      </c>
      <c r="J112" s="7">
        <v>0</v>
      </c>
      <c r="K112" s="7">
        <v>492000</v>
      </c>
      <c r="L112" s="7">
        <v>0</v>
      </c>
      <c r="M112" s="7">
        <v>0</v>
      </c>
      <c r="N112" s="7">
        <v>0</v>
      </c>
      <c r="O112" s="7">
        <v>492000</v>
      </c>
      <c r="P112" s="7">
        <v>0</v>
      </c>
      <c r="Q112" s="7">
        <v>0</v>
      </c>
      <c r="R112" s="7">
        <v>0</v>
      </c>
      <c r="S112" s="5" t="s">
        <v>563</v>
      </c>
      <c r="T112" s="5" t="str">
        <f t="shared" si="4"/>
        <v>E.4666</v>
      </c>
      <c r="U112" s="5" t="str">
        <f t="shared" si="5"/>
        <v>4666.TRASF. RAS PT_CRP_18/INT_51  - Promozione territorio</v>
      </c>
    </row>
    <row r="113" spans="1:21" ht="20.399999999999999">
      <c r="A113" s="5" t="s">
        <v>5</v>
      </c>
      <c r="B113" s="5" t="str">
        <f t="shared" si="6"/>
        <v>4</v>
      </c>
      <c r="C113" s="5">
        <v>4667</v>
      </c>
      <c r="D113" s="6" t="s">
        <v>180</v>
      </c>
      <c r="E113" s="5" t="s">
        <v>21</v>
      </c>
      <c r="F113" s="5" t="s">
        <v>21</v>
      </c>
      <c r="G113" s="5" t="s">
        <v>42</v>
      </c>
      <c r="H113" s="7">
        <v>0</v>
      </c>
      <c r="I113" s="7">
        <v>15500</v>
      </c>
      <c r="J113" s="7">
        <v>15500</v>
      </c>
      <c r="K113" s="7">
        <v>15500</v>
      </c>
      <c r="L113" s="7">
        <v>15500</v>
      </c>
      <c r="M113" s="7">
        <v>15500</v>
      </c>
      <c r="N113" s="7">
        <v>0</v>
      </c>
      <c r="O113" s="7">
        <v>15500</v>
      </c>
      <c r="P113" s="7">
        <v>0</v>
      </c>
      <c r="Q113" s="7">
        <v>0</v>
      </c>
      <c r="R113" s="7">
        <v>0</v>
      </c>
      <c r="S113" s="5" t="s">
        <v>565</v>
      </c>
      <c r="T113" s="5" t="str">
        <f t="shared" si="4"/>
        <v>E.4667</v>
      </c>
      <c r="U113" s="5" t="str">
        <f t="shared" si="5"/>
        <v>4667.CONTRIBUTO RAS PER PROGETTO SUAPE (Obiettivo Tematico 2 - Azione 2.2.2)</v>
      </c>
    </row>
    <row r="114" spans="1:21" ht="20.399999999999999">
      <c r="A114" s="5" t="s">
        <v>181</v>
      </c>
      <c r="B114" s="5">
        <v>1</v>
      </c>
      <c r="C114" s="5">
        <v>42</v>
      </c>
      <c r="D114" s="6" t="s">
        <v>185</v>
      </c>
      <c r="E114" s="5" t="s">
        <v>25</v>
      </c>
      <c r="F114" s="5" t="s">
        <v>25</v>
      </c>
      <c r="G114" s="5" t="s">
        <v>186</v>
      </c>
      <c r="H114" s="7">
        <v>0</v>
      </c>
      <c r="I114" s="7">
        <v>500</v>
      </c>
      <c r="J114" s="7">
        <v>0</v>
      </c>
      <c r="K114" s="7">
        <v>500</v>
      </c>
      <c r="L114" s="7">
        <v>500</v>
      </c>
      <c r="M114" s="7">
        <v>500</v>
      </c>
      <c r="N114" s="7">
        <v>0</v>
      </c>
      <c r="O114" s="7">
        <v>500</v>
      </c>
      <c r="P114" s="7">
        <v>0</v>
      </c>
      <c r="Q114" s="7">
        <v>0</v>
      </c>
      <c r="R114" s="7">
        <v>0</v>
      </c>
      <c r="S114" s="5">
        <v>0</v>
      </c>
      <c r="T114" s="5" t="str">
        <f t="shared" si="4"/>
        <v>S.42</v>
      </c>
      <c r="U114" s="5" t="str">
        <f t="shared" si="5"/>
        <v>42.RIMBORSO SPESE VIAGGI AGLI AMMINISTRATORI E AL PERSONALE DI STAFF</v>
      </c>
    </row>
    <row r="115" spans="1:21" ht="20.399999999999999">
      <c r="A115" s="5" t="s">
        <v>181</v>
      </c>
      <c r="B115" s="5">
        <v>1</v>
      </c>
      <c r="C115" s="5">
        <v>43</v>
      </c>
      <c r="D115" s="6" t="s">
        <v>187</v>
      </c>
      <c r="E115" s="5" t="s">
        <v>25</v>
      </c>
      <c r="F115" s="5" t="s">
        <v>25</v>
      </c>
      <c r="G115" s="5" t="s">
        <v>188</v>
      </c>
      <c r="H115" s="7">
        <v>7278.32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5">
        <v>0</v>
      </c>
      <c r="T115" s="5" t="str">
        <f t="shared" si="4"/>
        <v>S.43</v>
      </c>
      <c r="U115" s="5" t="str">
        <f t="shared" si="5"/>
        <v>43.SPESE PER ONERI AMMINISTRATORI PER ASSENZE DAL LAVORO</v>
      </c>
    </row>
    <row r="116" spans="1:21" ht="20.399999999999999">
      <c r="A116" s="5" t="s">
        <v>181</v>
      </c>
      <c r="B116" s="5">
        <v>1</v>
      </c>
      <c r="C116" s="5">
        <v>44</v>
      </c>
      <c r="D116" s="6" t="s">
        <v>189</v>
      </c>
      <c r="E116" s="5" t="s">
        <v>10</v>
      </c>
      <c r="F116" s="5" t="s">
        <v>10</v>
      </c>
      <c r="G116" s="5" t="s">
        <v>190</v>
      </c>
      <c r="H116" s="7">
        <v>2860.51</v>
      </c>
      <c r="I116" s="7">
        <v>11000</v>
      </c>
      <c r="J116" s="7">
        <v>10977.66</v>
      </c>
      <c r="K116" s="7">
        <v>11000</v>
      </c>
      <c r="L116" s="7">
        <v>11000</v>
      </c>
      <c r="M116" s="7">
        <v>11000</v>
      </c>
      <c r="N116" s="7">
        <v>0</v>
      </c>
      <c r="O116" s="7">
        <v>11000</v>
      </c>
      <c r="P116" s="7">
        <v>5488.82</v>
      </c>
      <c r="Q116" s="7">
        <v>0</v>
      </c>
      <c r="R116" s="7">
        <v>0</v>
      </c>
      <c r="S116" s="5">
        <v>0</v>
      </c>
      <c r="T116" s="5" t="str">
        <f t="shared" si="4"/>
        <v>S.44</v>
      </c>
      <c r="U116" s="5" t="str">
        <f t="shared" si="5"/>
        <v>44.COMPENSO E RIMBORSO SPESE DI VIAGGIO AL REVISORE DEI CONTI</v>
      </c>
    </row>
    <row r="117" spans="1:21">
      <c r="A117" s="5" t="s">
        <v>181</v>
      </c>
      <c r="B117" s="5">
        <v>1</v>
      </c>
      <c r="C117" s="5">
        <v>45</v>
      </c>
      <c r="D117" s="6" t="s">
        <v>191</v>
      </c>
      <c r="E117" s="5" t="s">
        <v>14</v>
      </c>
      <c r="F117" s="5" t="s">
        <v>14</v>
      </c>
      <c r="G117" s="5" t="s">
        <v>192</v>
      </c>
      <c r="H117" s="7">
        <v>0</v>
      </c>
      <c r="I117" s="7">
        <v>511807.6</v>
      </c>
      <c r="J117" s="7">
        <v>22606.74</v>
      </c>
      <c r="K117" s="7">
        <v>200000</v>
      </c>
      <c r="L117" s="7">
        <v>200000</v>
      </c>
      <c r="M117" s="7">
        <v>200000</v>
      </c>
      <c r="N117" s="7">
        <v>101804.21</v>
      </c>
      <c r="O117" s="7">
        <v>301804.21000000002</v>
      </c>
      <c r="P117" s="7">
        <v>0</v>
      </c>
      <c r="Q117" s="7">
        <v>0</v>
      </c>
      <c r="R117" s="7">
        <v>0</v>
      </c>
      <c r="S117" s="5" t="s">
        <v>497</v>
      </c>
      <c r="T117" s="5" t="str">
        <f t="shared" si="4"/>
        <v>S.45</v>
      </c>
      <c r="U117" s="5" t="str">
        <f t="shared" si="5"/>
        <v>45.GESTIONE ASSOCIATA SERVIZI PLUS</v>
      </c>
    </row>
    <row r="118" spans="1:21">
      <c r="A118" s="5" t="s">
        <v>181</v>
      </c>
      <c r="B118" s="5">
        <v>1</v>
      </c>
      <c r="C118" s="5">
        <v>46</v>
      </c>
      <c r="D118" s="6" t="s">
        <v>193</v>
      </c>
      <c r="E118" s="5" t="s">
        <v>14</v>
      </c>
      <c r="F118" s="5" t="s">
        <v>14</v>
      </c>
      <c r="G118" s="5" t="s">
        <v>194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10899.19</v>
      </c>
      <c r="O118" s="7">
        <v>10899.19</v>
      </c>
      <c r="P118" s="7">
        <v>0</v>
      </c>
      <c r="Q118" s="7">
        <v>0</v>
      </c>
      <c r="R118" s="7">
        <v>0</v>
      </c>
      <c r="S118" s="5">
        <v>0</v>
      </c>
      <c r="T118" s="5" t="str">
        <f t="shared" si="4"/>
        <v>S.46</v>
      </c>
      <c r="U118" s="5" t="str">
        <f t="shared" si="5"/>
        <v>46.FUNZIONAMENTO UFFICIO DI PIANO - PLUS</v>
      </c>
    </row>
    <row r="119" spans="1:21" ht="20.399999999999999">
      <c r="A119" s="5" t="s">
        <v>181</v>
      </c>
      <c r="B119" s="5">
        <v>1</v>
      </c>
      <c r="C119" s="5">
        <v>101</v>
      </c>
      <c r="D119" s="6" t="s">
        <v>196</v>
      </c>
      <c r="E119" s="5" t="s">
        <v>25</v>
      </c>
      <c r="F119" s="5" t="s">
        <v>10</v>
      </c>
      <c r="G119" s="5" t="s">
        <v>197</v>
      </c>
      <c r="H119" s="7">
        <v>6670.56</v>
      </c>
      <c r="I119" s="7">
        <v>6125</v>
      </c>
      <c r="J119" s="7">
        <v>0</v>
      </c>
      <c r="K119" s="7">
        <v>6125</v>
      </c>
      <c r="L119" s="7">
        <v>6125</v>
      </c>
      <c r="M119" s="7">
        <v>6125</v>
      </c>
      <c r="N119" s="7">
        <v>6427.2</v>
      </c>
      <c r="O119" s="7">
        <v>12552.2</v>
      </c>
      <c r="P119" s="7">
        <v>0</v>
      </c>
      <c r="Q119" s="7">
        <v>0</v>
      </c>
      <c r="R119" s="7">
        <v>0</v>
      </c>
      <c r="S119" s="5">
        <v>0</v>
      </c>
      <c r="T119" s="5" t="str">
        <f t="shared" si="4"/>
        <v>S.101</v>
      </c>
      <c r="U119" s="5" t="str">
        <f t="shared" si="5"/>
        <v>101.RIMBORSI SPESE PERSONALE COMANDATO - AFFARI GENERALI</v>
      </c>
    </row>
    <row r="120" spans="1:21">
      <c r="A120" s="5" t="s">
        <v>181</v>
      </c>
      <c r="B120" s="5">
        <v>1</v>
      </c>
      <c r="C120" s="5">
        <v>110</v>
      </c>
      <c r="D120" s="6" t="s">
        <v>202</v>
      </c>
      <c r="E120" s="5" t="s">
        <v>25</v>
      </c>
      <c r="F120" s="5" t="s">
        <v>10</v>
      </c>
      <c r="G120" s="5" t="s">
        <v>197</v>
      </c>
      <c r="H120" s="7">
        <v>1587.3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5">
        <v>0</v>
      </c>
      <c r="T120" s="5" t="str">
        <f t="shared" si="4"/>
        <v>S.110</v>
      </c>
      <c r="U120" s="5" t="str">
        <f t="shared" si="5"/>
        <v>110.ONERI ASSISTENZIALI E PREVIDENZIALI</v>
      </c>
    </row>
    <row r="121" spans="1:21">
      <c r="A121" s="5" t="s">
        <v>181</v>
      </c>
      <c r="B121" s="5">
        <v>1</v>
      </c>
      <c r="C121" s="5">
        <v>115</v>
      </c>
      <c r="D121" s="6" t="s">
        <v>203</v>
      </c>
      <c r="E121" s="5" t="s">
        <v>23</v>
      </c>
      <c r="F121" s="5" t="s">
        <v>23</v>
      </c>
      <c r="G121" s="5" t="s">
        <v>204</v>
      </c>
      <c r="H121" s="7">
        <v>3898.75</v>
      </c>
      <c r="I121" s="7">
        <v>3900</v>
      </c>
      <c r="J121" s="7">
        <v>0</v>
      </c>
      <c r="K121" s="7">
        <v>3900</v>
      </c>
      <c r="L121" s="7">
        <v>3900</v>
      </c>
      <c r="M121" s="7">
        <v>3900</v>
      </c>
      <c r="N121" s="7">
        <v>0</v>
      </c>
      <c r="O121" s="7">
        <v>3900</v>
      </c>
      <c r="P121" s="7">
        <v>3898</v>
      </c>
      <c r="Q121" s="7">
        <v>0</v>
      </c>
      <c r="R121" s="7">
        <v>0</v>
      </c>
      <c r="S121" s="5">
        <v>0</v>
      </c>
      <c r="T121" s="5" t="str">
        <f t="shared" si="4"/>
        <v>S.115</v>
      </c>
      <c r="U121" s="5" t="str">
        <f t="shared" si="5"/>
        <v>115.BUONI MENSA PERSONALE DIPENDENTE</v>
      </c>
    </row>
    <row r="122" spans="1:21">
      <c r="A122" s="5" t="s">
        <v>181</v>
      </c>
      <c r="B122" s="5">
        <v>1</v>
      </c>
      <c r="C122" s="5">
        <v>120</v>
      </c>
      <c r="D122" s="6" t="s">
        <v>205</v>
      </c>
      <c r="E122" s="5" t="s">
        <v>25</v>
      </c>
      <c r="F122" s="5" t="s">
        <v>25</v>
      </c>
      <c r="G122" s="5" t="s">
        <v>197</v>
      </c>
      <c r="H122" s="7">
        <v>0</v>
      </c>
      <c r="I122" s="7">
        <v>4000</v>
      </c>
      <c r="J122" s="7">
        <v>1638.45</v>
      </c>
      <c r="K122" s="7">
        <v>4000</v>
      </c>
      <c r="L122" s="7">
        <v>4000</v>
      </c>
      <c r="M122" s="7">
        <v>4000</v>
      </c>
      <c r="N122" s="7">
        <v>0</v>
      </c>
      <c r="O122" s="7">
        <v>4000</v>
      </c>
      <c r="P122" s="7">
        <v>2881.34</v>
      </c>
      <c r="Q122" s="7">
        <v>0</v>
      </c>
      <c r="R122" s="7">
        <v>0</v>
      </c>
      <c r="S122" s="5">
        <v>0</v>
      </c>
      <c r="T122" s="5" t="str">
        <f t="shared" si="4"/>
        <v>S.120</v>
      </c>
      <c r="U122" s="5" t="str">
        <f t="shared" si="5"/>
        <v>120.QUOTA DIRITTI ROGITO SEGRETARIO</v>
      </c>
    </row>
    <row r="123" spans="1:21">
      <c r="A123" s="5" t="s">
        <v>181</v>
      </c>
      <c r="B123" s="5">
        <v>1</v>
      </c>
      <c r="C123" s="5">
        <v>124</v>
      </c>
      <c r="D123" s="6" t="s">
        <v>208</v>
      </c>
      <c r="E123" s="5" t="s">
        <v>10</v>
      </c>
      <c r="F123" s="5" t="s">
        <v>10</v>
      </c>
      <c r="G123" s="5" t="s">
        <v>200</v>
      </c>
      <c r="H123" s="7">
        <v>566.99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5">
        <v>0</v>
      </c>
      <c r="T123" s="5" t="str">
        <f t="shared" si="4"/>
        <v>S.124</v>
      </c>
      <c r="U123" s="5" t="str">
        <f t="shared" si="5"/>
        <v>124.IRAP - PERSONALE SEGRETERIA GENERALE</v>
      </c>
    </row>
    <row r="124" spans="1:21">
      <c r="A124" s="5" t="s">
        <v>181</v>
      </c>
      <c r="B124" s="5">
        <v>1</v>
      </c>
      <c r="C124" s="5">
        <v>125</v>
      </c>
      <c r="D124" s="6" t="s">
        <v>209</v>
      </c>
      <c r="E124" s="5" t="s">
        <v>25</v>
      </c>
      <c r="F124" s="5" t="s">
        <v>25</v>
      </c>
      <c r="G124" s="5" t="s">
        <v>186</v>
      </c>
      <c r="H124" s="7">
        <v>0</v>
      </c>
      <c r="I124" s="7">
        <v>500</v>
      </c>
      <c r="J124" s="7">
        <v>0</v>
      </c>
      <c r="K124" s="7">
        <v>500</v>
      </c>
      <c r="L124" s="7">
        <v>500</v>
      </c>
      <c r="M124" s="7">
        <v>500</v>
      </c>
      <c r="N124" s="7">
        <v>0</v>
      </c>
      <c r="O124" s="7">
        <v>500</v>
      </c>
      <c r="P124" s="7">
        <v>0</v>
      </c>
      <c r="Q124" s="7">
        <v>0</v>
      </c>
      <c r="R124" s="7">
        <v>0</v>
      </c>
      <c r="S124" s="5">
        <v>0</v>
      </c>
      <c r="T124" s="5" t="str">
        <f t="shared" si="4"/>
        <v>S.125</v>
      </c>
      <c r="U124" s="5" t="str">
        <f t="shared" si="5"/>
        <v>125.ACQUISTO BENI  DI CONSUMO</v>
      </c>
    </row>
    <row r="125" spans="1:21" ht="20.399999999999999">
      <c r="A125" s="5" t="s">
        <v>181</v>
      </c>
      <c r="B125" s="5">
        <v>1</v>
      </c>
      <c r="C125" s="5">
        <v>130</v>
      </c>
      <c r="D125" s="6" t="s">
        <v>211</v>
      </c>
      <c r="E125" s="5" t="s">
        <v>25</v>
      </c>
      <c r="F125" s="5" t="s">
        <v>25</v>
      </c>
      <c r="G125" s="5" t="s">
        <v>186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3000</v>
      </c>
      <c r="O125" s="7">
        <v>3000</v>
      </c>
      <c r="P125" s="7">
        <v>0</v>
      </c>
      <c r="Q125" s="7">
        <v>0</v>
      </c>
      <c r="R125" s="7">
        <v>0</v>
      </c>
      <c r="S125" s="5">
        <v>0</v>
      </c>
      <c r="T125" s="5" t="str">
        <f t="shared" si="4"/>
        <v>S.130</v>
      </c>
      <c r="U125" s="5" t="str">
        <f t="shared" si="5"/>
        <v>130.SPESE PER PUBBLICAZIONI SU QUOTIDIANI E ALTRI MEZZI INFORMAZIONE, GARE E CONTRATTI</v>
      </c>
    </row>
    <row r="126" spans="1:21">
      <c r="A126" s="5" t="s">
        <v>181</v>
      </c>
      <c r="B126" s="5">
        <v>1</v>
      </c>
      <c r="C126" s="5">
        <v>131</v>
      </c>
      <c r="D126" s="6" t="s">
        <v>212</v>
      </c>
      <c r="E126" s="5" t="s">
        <v>25</v>
      </c>
      <c r="F126" s="5" t="s">
        <v>25</v>
      </c>
      <c r="G126" s="5" t="s">
        <v>186</v>
      </c>
      <c r="H126" s="7">
        <v>5836.48</v>
      </c>
      <c r="I126" s="7">
        <v>10000</v>
      </c>
      <c r="J126" s="7">
        <v>5000</v>
      </c>
      <c r="K126" s="7">
        <v>10000</v>
      </c>
      <c r="L126" s="7">
        <v>10000</v>
      </c>
      <c r="M126" s="7">
        <v>10000</v>
      </c>
      <c r="N126" s="7">
        <v>5000</v>
      </c>
      <c r="O126" s="7">
        <v>15000</v>
      </c>
      <c r="P126" s="7">
        <v>5994.88</v>
      </c>
      <c r="Q126" s="7">
        <v>0</v>
      </c>
      <c r="R126" s="7">
        <v>0</v>
      </c>
      <c r="S126" s="5">
        <v>0</v>
      </c>
      <c r="T126" s="5" t="str">
        <f t="shared" si="4"/>
        <v>S.131</v>
      </c>
      <c r="U126" s="5" t="str">
        <f t="shared" si="5"/>
        <v>131.SPESE PER LITI E ARBITRAGGI</v>
      </c>
    </row>
    <row r="127" spans="1:21">
      <c r="A127" s="5" t="s">
        <v>181</v>
      </c>
      <c r="B127" s="5">
        <v>1</v>
      </c>
      <c r="C127" s="5">
        <v>134</v>
      </c>
      <c r="D127" s="6" t="s">
        <v>213</v>
      </c>
      <c r="E127" s="5" t="s">
        <v>23</v>
      </c>
      <c r="F127" s="5" t="s">
        <v>23</v>
      </c>
      <c r="G127" s="5" t="s">
        <v>186</v>
      </c>
      <c r="H127" s="7">
        <v>3717.77</v>
      </c>
      <c r="I127" s="7">
        <v>4500</v>
      </c>
      <c r="J127" s="7">
        <v>4500</v>
      </c>
      <c r="K127" s="7">
        <v>4500</v>
      </c>
      <c r="L127" s="7">
        <v>4500</v>
      </c>
      <c r="M127" s="7">
        <v>4500</v>
      </c>
      <c r="N127" s="7">
        <v>7318.66</v>
      </c>
      <c r="O127" s="7">
        <v>11818.66</v>
      </c>
      <c r="P127" s="7">
        <v>4500</v>
      </c>
      <c r="Q127" s="7">
        <v>0</v>
      </c>
      <c r="R127" s="7">
        <v>0</v>
      </c>
      <c r="S127" s="5">
        <v>0</v>
      </c>
      <c r="T127" s="5" t="str">
        <f t="shared" si="4"/>
        <v>S.134</v>
      </c>
      <c r="U127" s="5" t="str">
        <f t="shared" si="5"/>
        <v>134.SPESE POSTALI E BOLLI</v>
      </c>
    </row>
    <row r="128" spans="1:21">
      <c r="A128" s="5" t="s">
        <v>181</v>
      </c>
      <c r="B128" s="5">
        <v>1</v>
      </c>
      <c r="C128" s="5">
        <v>135</v>
      </c>
      <c r="D128" s="6" t="s">
        <v>214</v>
      </c>
      <c r="E128" s="5" t="s">
        <v>25</v>
      </c>
      <c r="F128" s="5" t="s">
        <v>25</v>
      </c>
      <c r="G128" s="5" t="s">
        <v>186</v>
      </c>
      <c r="H128" s="7">
        <v>3289.36</v>
      </c>
      <c r="I128" s="7">
        <v>6000</v>
      </c>
      <c r="J128" s="7">
        <v>4465.79</v>
      </c>
      <c r="K128" s="7">
        <v>6000</v>
      </c>
      <c r="L128" s="7">
        <v>6000</v>
      </c>
      <c r="M128" s="7">
        <v>6000</v>
      </c>
      <c r="N128" s="7">
        <v>1583.08</v>
      </c>
      <c r="O128" s="7">
        <v>7583.08</v>
      </c>
      <c r="P128" s="7">
        <v>0</v>
      </c>
      <c r="Q128" s="7">
        <v>0</v>
      </c>
      <c r="R128" s="7">
        <v>0</v>
      </c>
      <c r="S128" s="5">
        <v>0</v>
      </c>
      <c r="T128" s="5" t="str">
        <f t="shared" si="4"/>
        <v>S.135</v>
      </c>
      <c r="U128" s="5" t="str">
        <f t="shared" si="5"/>
        <v>135.PRESTAZIONI DI SERVIZIO - SEGRETERIA GENERALE</v>
      </c>
    </row>
    <row r="129" spans="1:21">
      <c r="A129" s="5" t="s">
        <v>181</v>
      </c>
      <c r="B129" s="5">
        <v>1</v>
      </c>
      <c r="C129" s="5">
        <v>136</v>
      </c>
      <c r="D129" s="6" t="s">
        <v>215</v>
      </c>
      <c r="E129" s="5" t="s">
        <v>21</v>
      </c>
      <c r="F129" s="5" t="s">
        <v>21</v>
      </c>
      <c r="G129" s="5" t="s">
        <v>216</v>
      </c>
      <c r="H129" s="7">
        <v>0</v>
      </c>
      <c r="I129" s="7">
        <v>5000</v>
      </c>
      <c r="J129" s="7">
        <v>0</v>
      </c>
      <c r="K129" s="7">
        <v>5000</v>
      </c>
      <c r="L129" s="7">
        <v>5000</v>
      </c>
      <c r="M129" s="7">
        <v>5000</v>
      </c>
      <c r="N129" s="7">
        <v>0</v>
      </c>
      <c r="O129" s="7">
        <v>5000</v>
      </c>
      <c r="P129" s="7">
        <v>0</v>
      </c>
      <c r="Q129" s="7">
        <v>0</v>
      </c>
      <c r="R129" s="7">
        <v>0</v>
      </c>
      <c r="S129" s="5">
        <v>0</v>
      </c>
      <c r="T129" s="5" t="str">
        <f t="shared" si="4"/>
        <v>S.136</v>
      </c>
      <c r="U129" s="5" t="str">
        <f t="shared" si="5"/>
        <v>136.SPESE PER GESTIONE UNIVERSITA TRASFERIMENTI</v>
      </c>
    </row>
    <row r="130" spans="1:21">
      <c r="A130" s="5" t="s">
        <v>181</v>
      </c>
      <c r="B130" s="5">
        <v>1</v>
      </c>
      <c r="C130" s="5">
        <v>137</v>
      </c>
      <c r="D130" s="6" t="s">
        <v>217</v>
      </c>
      <c r="E130" s="5" t="s">
        <v>25</v>
      </c>
      <c r="F130" s="5" t="s">
        <v>25</v>
      </c>
      <c r="G130" s="5" t="s">
        <v>186</v>
      </c>
      <c r="H130" s="7">
        <v>1769</v>
      </c>
      <c r="I130" s="7">
        <v>2000</v>
      </c>
      <c r="J130" s="7">
        <v>2000</v>
      </c>
      <c r="K130" s="7">
        <v>2000</v>
      </c>
      <c r="L130" s="7">
        <v>2000</v>
      </c>
      <c r="M130" s="7">
        <v>2000</v>
      </c>
      <c r="N130" s="7">
        <v>2673.25</v>
      </c>
      <c r="O130" s="7">
        <v>4673.25</v>
      </c>
      <c r="P130" s="7">
        <v>0</v>
      </c>
      <c r="Q130" s="7">
        <v>0</v>
      </c>
      <c r="R130" s="7">
        <v>0</v>
      </c>
      <c r="S130" s="5">
        <v>0</v>
      </c>
      <c r="T130" s="5" t="str">
        <f t="shared" si="4"/>
        <v>S.137</v>
      </c>
      <c r="U130" s="5" t="str">
        <f t="shared" si="5"/>
        <v>137.COMPENSI COMPONENTI NUCLEO VALUTAZIONE</v>
      </c>
    </row>
    <row r="131" spans="1:21">
      <c r="A131" s="5" t="s">
        <v>181</v>
      </c>
      <c r="B131" s="5">
        <v>1</v>
      </c>
      <c r="C131" s="5">
        <v>138</v>
      </c>
      <c r="D131" s="6" t="s">
        <v>218</v>
      </c>
      <c r="E131" s="5" t="s">
        <v>21</v>
      </c>
      <c r="F131" s="5" t="s">
        <v>21</v>
      </c>
      <c r="G131" s="5" t="s">
        <v>219</v>
      </c>
      <c r="H131" s="7">
        <v>0</v>
      </c>
      <c r="I131" s="7">
        <v>1000</v>
      </c>
      <c r="J131" s="7">
        <v>618.91</v>
      </c>
      <c r="K131" s="7">
        <v>1000</v>
      </c>
      <c r="L131" s="7">
        <v>1000</v>
      </c>
      <c r="M131" s="7">
        <v>1000</v>
      </c>
      <c r="N131" s="7">
        <v>131.99</v>
      </c>
      <c r="O131" s="7">
        <v>1131.99</v>
      </c>
      <c r="P131" s="7">
        <v>0</v>
      </c>
      <c r="Q131" s="7">
        <v>0</v>
      </c>
      <c r="R131" s="7">
        <v>0</v>
      </c>
      <c r="S131" s="5">
        <v>0</v>
      </c>
      <c r="T131" s="5" t="str">
        <f t="shared" ref="T131:T194" si="7">A131&amp;"."&amp;C131</f>
        <v>S.138</v>
      </c>
      <c r="U131" s="5" t="str">
        <f t="shared" ref="U131:U194" si="8">C131&amp;"."&amp;D131</f>
        <v>138.SPESE PER GESTIONE UNIVERSITA PRESTAZIONI DI SERVIZIO</v>
      </c>
    </row>
    <row r="132" spans="1:21">
      <c r="A132" s="5" t="s">
        <v>181</v>
      </c>
      <c r="B132" s="5">
        <v>1</v>
      </c>
      <c r="C132" s="5">
        <v>139</v>
      </c>
      <c r="D132" s="6" t="s">
        <v>220</v>
      </c>
      <c r="E132" s="5" t="s">
        <v>25</v>
      </c>
      <c r="F132" s="5" t="s">
        <v>25</v>
      </c>
      <c r="G132" s="5" t="s">
        <v>190</v>
      </c>
      <c r="H132" s="7">
        <v>0</v>
      </c>
      <c r="I132" s="7">
        <v>2575</v>
      </c>
      <c r="J132" s="7">
        <v>2575</v>
      </c>
      <c r="K132" s="7">
        <v>2575</v>
      </c>
      <c r="L132" s="7">
        <v>2575</v>
      </c>
      <c r="M132" s="7">
        <v>2575</v>
      </c>
      <c r="N132" s="7">
        <v>0</v>
      </c>
      <c r="O132" s="7">
        <v>2575</v>
      </c>
      <c r="P132" s="7">
        <v>0</v>
      </c>
      <c r="Q132" s="7">
        <v>0</v>
      </c>
      <c r="R132" s="7">
        <v>0</v>
      </c>
      <c r="S132" s="5">
        <v>0</v>
      </c>
      <c r="T132" s="5" t="str">
        <f t="shared" si="7"/>
        <v>S.139</v>
      </c>
      <c r="U132" s="5" t="str">
        <f t="shared" si="8"/>
        <v>139.ONERI ASSICURATIVI MEZZI</v>
      </c>
    </row>
    <row r="133" spans="1:21">
      <c r="A133" s="5" t="s">
        <v>181</v>
      </c>
      <c r="B133" s="5">
        <v>1</v>
      </c>
      <c r="C133" s="5">
        <v>140</v>
      </c>
      <c r="D133" s="6" t="s">
        <v>221</v>
      </c>
      <c r="E133" s="5" t="s">
        <v>21</v>
      </c>
      <c r="F133" s="5" t="s">
        <v>21</v>
      </c>
      <c r="G133" s="5" t="s">
        <v>222</v>
      </c>
      <c r="H133" s="7">
        <v>0</v>
      </c>
      <c r="I133" s="7">
        <v>1000</v>
      </c>
      <c r="J133" s="7">
        <v>1000</v>
      </c>
      <c r="K133" s="7">
        <v>1000</v>
      </c>
      <c r="L133" s="7">
        <v>1000</v>
      </c>
      <c r="M133" s="7">
        <v>1000</v>
      </c>
      <c r="N133" s="7">
        <v>1000</v>
      </c>
      <c r="O133" s="7">
        <v>2000</v>
      </c>
      <c r="P133" s="7">
        <v>1000</v>
      </c>
      <c r="Q133" s="7">
        <v>0</v>
      </c>
      <c r="R133" s="7">
        <v>0</v>
      </c>
      <c r="S133" s="5">
        <v>0</v>
      </c>
      <c r="T133" s="5" t="str">
        <f t="shared" si="7"/>
        <v>S.140</v>
      </c>
      <c r="U133" s="5" t="str">
        <f t="shared" si="8"/>
        <v>140.Adesione Associazione "Città della Terra Cruda"</v>
      </c>
    </row>
    <row r="134" spans="1:21" ht="20.399999999999999">
      <c r="A134" s="5" t="s">
        <v>181</v>
      </c>
      <c r="B134" s="5">
        <v>1</v>
      </c>
      <c r="C134" s="5">
        <v>142</v>
      </c>
      <c r="D134" s="6" t="s">
        <v>223</v>
      </c>
      <c r="E134" s="5" t="s">
        <v>25</v>
      </c>
      <c r="F134" s="5" t="s">
        <v>25</v>
      </c>
      <c r="G134" s="5" t="s">
        <v>224</v>
      </c>
      <c r="H134" s="7">
        <v>0</v>
      </c>
      <c r="I134" s="7">
        <v>4000</v>
      </c>
      <c r="J134" s="7">
        <v>0</v>
      </c>
      <c r="K134" s="7">
        <v>4000</v>
      </c>
      <c r="L134" s="7">
        <v>4000</v>
      </c>
      <c r="M134" s="7">
        <v>4000</v>
      </c>
      <c r="N134" s="7">
        <v>4000</v>
      </c>
      <c r="O134" s="7">
        <v>8000</v>
      </c>
      <c r="P134" s="7">
        <v>0</v>
      </c>
      <c r="Q134" s="7">
        <v>0</v>
      </c>
      <c r="R134" s="7">
        <v>0</v>
      </c>
      <c r="S134" s="5">
        <v>0</v>
      </c>
      <c r="T134" s="5" t="str">
        <f t="shared" si="7"/>
        <v>S.142</v>
      </c>
      <c r="U134" s="5" t="str">
        <f t="shared" si="8"/>
        <v>142.RIMBORSO AL COMUNE CAPOFILA  QUOTA PARTE SPESE GENERALI</v>
      </c>
    </row>
    <row r="135" spans="1:21">
      <c r="A135" s="5" t="s">
        <v>181</v>
      </c>
      <c r="B135" s="5">
        <v>1</v>
      </c>
      <c r="C135" s="5">
        <v>144</v>
      </c>
      <c r="D135" s="6" t="s">
        <v>225</v>
      </c>
      <c r="E135" s="5" t="s">
        <v>25</v>
      </c>
      <c r="F135" s="5" t="s">
        <v>25</v>
      </c>
      <c r="G135" s="5" t="s">
        <v>226</v>
      </c>
      <c r="H135" s="7">
        <v>0</v>
      </c>
      <c r="I135" s="7">
        <v>28300</v>
      </c>
      <c r="J135" s="7">
        <v>22237.34</v>
      </c>
      <c r="K135" s="7">
        <v>28300</v>
      </c>
      <c r="L135" s="7">
        <v>28300</v>
      </c>
      <c r="M135" s="7">
        <v>28300</v>
      </c>
      <c r="N135" s="7">
        <v>1262.52</v>
      </c>
      <c r="O135" s="7">
        <v>29562.52</v>
      </c>
      <c r="P135" s="7">
        <v>22500</v>
      </c>
      <c r="Q135" s="7">
        <v>0</v>
      </c>
      <c r="R135" s="7">
        <v>0</v>
      </c>
      <c r="S135" s="5">
        <v>0</v>
      </c>
      <c r="T135" s="5" t="str">
        <f t="shared" si="7"/>
        <v>S.144</v>
      </c>
      <c r="U135" s="5" t="str">
        <f t="shared" si="8"/>
        <v>144.Personale a tempo determinato - retribuzioni</v>
      </c>
    </row>
    <row r="136" spans="1:21" ht="20.399999999999999">
      <c r="A136" s="5" t="s">
        <v>181</v>
      </c>
      <c r="B136" s="5">
        <v>1</v>
      </c>
      <c r="C136" s="5">
        <v>145</v>
      </c>
      <c r="D136" s="6" t="s">
        <v>227</v>
      </c>
      <c r="E136" s="5" t="s">
        <v>25</v>
      </c>
      <c r="F136" s="5" t="s">
        <v>25</v>
      </c>
      <c r="G136" s="5" t="s">
        <v>226</v>
      </c>
      <c r="H136" s="7">
        <v>0</v>
      </c>
      <c r="I136" s="7">
        <v>7850</v>
      </c>
      <c r="J136" s="7">
        <v>7850</v>
      </c>
      <c r="K136" s="7">
        <v>7850</v>
      </c>
      <c r="L136" s="7">
        <v>7850</v>
      </c>
      <c r="M136" s="7">
        <v>7850</v>
      </c>
      <c r="N136" s="7">
        <v>1762.96</v>
      </c>
      <c r="O136" s="7">
        <v>9612.9599999999991</v>
      </c>
      <c r="P136" s="7">
        <v>7000</v>
      </c>
      <c r="Q136" s="7">
        <v>0</v>
      </c>
      <c r="R136" s="7">
        <v>0</v>
      </c>
      <c r="S136" s="5">
        <v>0</v>
      </c>
      <c r="T136" s="5" t="str">
        <f t="shared" si="7"/>
        <v>S.145</v>
      </c>
      <c r="U136" s="5" t="str">
        <f t="shared" si="8"/>
        <v>145.Personale a tempo determinato - oneri previdenziali e assistenziali</v>
      </c>
    </row>
    <row r="137" spans="1:21">
      <c r="A137" s="5" t="s">
        <v>181</v>
      </c>
      <c r="B137" s="5">
        <v>1</v>
      </c>
      <c r="C137" s="5">
        <v>146</v>
      </c>
      <c r="D137" s="6" t="s">
        <v>228</v>
      </c>
      <c r="E137" s="5" t="s">
        <v>25</v>
      </c>
      <c r="F137" s="5" t="s">
        <v>25</v>
      </c>
      <c r="G137" s="5" t="s">
        <v>229</v>
      </c>
      <c r="H137" s="7">
        <v>0</v>
      </c>
      <c r="I137" s="7">
        <v>1730</v>
      </c>
      <c r="J137" s="7">
        <v>1730</v>
      </c>
      <c r="K137" s="7">
        <v>1730</v>
      </c>
      <c r="L137" s="7">
        <v>1730</v>
      </c>
      <c r="M137" s="7">
        <v>1730</v>
      </c>
      <c r="N137" s="7">
        <v>79.459999999999994</v>
      </c>
      <c r="O137" s="7">
        <v>1809.46</v>
      </c>
      <c r="P137" s="7">
        <v>1730</v>
      </c>
      <c r="Q137" s="7">
        <v>0</v>
      </c>
      <c r="R137" s="7">
        <v>0</v>
      </c>
      <c r="S137" s="5">
        <v>0</v>
      </c>
      <c r="T137" s="5" t="str">
        <f t="shared" si="7"/>
        <v>S.146</v>
      </c>
      <c r="U137" s="5" t="str">
        <f t="shared" si="8"/>
        <v>146.Personale a tempo determinato - irap</v>
      </c>
    </row>
    <row r="138" spans="1:21" ht="20.399999999999999">
      <c r="A138" s="5" t="s">
        <v>181</v>
      </c>
      <c r="B138" s="5">
        <v>1</v>
      </c>
      <c r="C138" s="5">
        <v>147</v>
      </c>
      <c r="D138" s="6" t="s">
        <v>230</v>
      </c>
      <c r="E138" s="5" t="s">
        <v>25</v>
      </c>
      <c r="F138" s="5" t="s">
        <v>25</v>
      </c>
      <c r="G138" s="5" t="s">
        <v>226</v>
      </c>
      <c r="H138" s="7">
        <v>0</v>
      </c>
      <c r="I138" s="7">
        <v>50</v>
      </c>
      <c r="J138" s="7">
        <v>0</v>
      </c>
      <c r="K138" s="7">
        <v>50</v>
      </c>
      <c r="L138" s="7">
        <v>50</v>
      </c>
      <c r="M138" s="7">
        <v>50</v>
      </c>
      <c r="N138" s="7">
        <v>0</v>
      </c>
      <c r="O138" s="7">
        <v>50</v>
      </c>
      <c r="P138" s="7">
        <v>0</v>
      </c>
      <c r="Q138" s="7">
        <v>0</v>
      </c>
      <c r="R138" s="7">
        <v>0</v>
      </c>
      <c r="S138" s="5">
        <v>0</v>
      </c>
      <c r="T138" s="5" t="str">
        <f t="shared" si="7"/>
        <v>S.147</v>
      </c>
      <c r="U138" s="5" t="str">
        <f t="shared" si="8"/>
        <v>147.Rimborso spese viaggio per missione/corsi al personale a t.d.</v>
      </c>
    </row>
    <row r="139" spans="1:21">
      <c r="A139" s="5" t="s">
        <v>181</v>
      </c>
      <c r="B139" s="5">
        <v>1</v>
      </c>
      <c r="C139" s="5">
        <v>151</v>
      </c>
      <c r="D139" s="6" t="s">
        <v>232</v>
      </c>
      <c r="E139" s="5" t="s">
        <v>21</v>
      </c>
      <c r="F139" s="5" t="s">
        <v>21</v>
      </c>
      <c r="G139" s="5" t="s">
        <v>233</v>
      </c>
      <c r="H139" s="7">
        <v>0</v>
      </c>
      <c r="I139" s="7">
        <v>72250</v>
      </c>
      <c r="J139" s="7">
        <v>72250</v>
      </c>
      <c r="K139" s="7">
        <v>57250</v>
      </c>
      <c r="L139" s="7">
        <v>57250</v>
      </c>
      <c r="M139" s="7">
        <v>57250</v>
      </c>
      <c r="N139" s="7">
        <v>26507.5</v>
      </c>
      <c r="O139" s="7">
        <v>83757.5</v>
      </c>
      <c r="P139" s="7">
        <v>0</v>
      </c>
      <c r="Q139" s="7">
        <v>0</v>
      </c>
      <c r="R139" s="7">
        <v>0</v>
      </c>
      <c r="S139" s="5" t="s">
        <v>499</v>
      </c>
      <c r="T139" s="5" t="str">
        <f t="shared" si="7"/>
        <v>S.151</v>
      </c>
      <c r="U139" s="5" t="str">
        <f t="shared" si="8"/>
        <v>151.COMPETENZE PERSONALE PROGRAMMAZIONE TERRITORIALE</v>
      </c>
    </row>
    <row r="140" spans="1:21" ht="20.399999999999999">
      <c r="A140" s="5" t="s">
        <v>181</v>
      </c>
      <c r="B140" s="5">
        <v>1</v>
      </c>
      <c r="C140" s="5">
        <v>152</v>
      </c>
      <c r="D140" s="6" t="s">
        <v>234</v>
      </c>
      <c r="E140" s="5" t="s">
        <v>21</v>
      </c>
      <c r="F140" s="5" t="s">
        <v>21</v>
      </c>
      <c r="G140" s="5" t="s">
        <v>233</v>
      </c>
      <c r="H140" s="7">
        <v>0</v>
      </c>
      <c r="I140" s="7">
        <v>21400</v>
      </c>
      <c r="J140" s="7">
        <v>21400</v>
      </c>
      <c r="K140" s="7">
        <v>16400</v>
      </c>
      <c r="L140" s="7">
        <v>16400</v>
      </c>
      <c r="M140" s="7">
        <v>16400</v>
      </c>
      <c r="N140" s="7">
        <v>8092.2</v>
      </c>
      <c r="O140" s="7">
        <v>24492.2</v>
      </c>
      <c r="P140" s="7">
        <v>0</v>
      </c>
      <c r="Q140" s="7">
        <v>0</v>
      </c>
      <c r="R140" s="7">
        <v>0</v>
      </c>
      <c r="S140" s="5" t="s">
        <v>499</v>
      </c>
      <c r="T140" s="5" t="str">
        <f t="shared" si="7"/>
        <v>S.152</v>
      </c>
      <c r="U140" s="5" t="str">
        <f t="shared" si="8"/>
        <v>152.ONERI PREVIDENZIALI PERSONALE PROGRAMMAZIONE TERRITORIALE</v>
      </c>
    </row>
    <row r="141" spans="1:21">
      <c r="A141" s="5" t="s">
        <v>181</v>
      </c>
      <c r="B141" s="5">
        <v>1</v>
      </c>
      <c r="C141" s="5">
        <v>153</v>
      </c>
      <c r="D141" s="6" t="s">
        <v>235</v>
      </c>
      <c r="E141" s="5" t="s">
        <v>21</v>
      </c>
      <c r="F141" s="5" t="s">
        <v>21</v>
      </c>
      <c r="G141" s="5" t="s">
        <v>236</v>
      </c>
      <c r="H141" s="7">
        <v>0</v>
      </c>
      <c r="I141" s="7">
        <v>6350</v>
      </c>
      <c r="J141" s="7">
        <v>6350</v>
      </c>
      <c r="K141" s="7">
        <v>6350</v>
      </c>
      <c r="L141" s="7">
        <v>6350</v>
      </c>
      <c r="M141" s="7">
        <v>6350</v>
      </c>
      <c r="N141" s="7">
        <v>2205.34</v>
      </c>
      <c r="O141" s="7">
        <v>8555.34</v>
      </c>
      <c r="P141" s="7">
        <v>0</v>
      </c>
      <c r="Q141" s="7">
        <v>0</v>
      </c>
      <c r="R141" s="7">
        <v>0</v>
      </c>
      <c r="S141" s="5" t="s">
        <v>499</v>
      </c>
      <c r="T141" s="5" t="str">
        <f t="shared" si="7"/>
        <v>S.153</v>
      </c>
      <c r="U141" s="5" t="str">
        <f t="shared" si="8"/>
        <v>153.IRAP PERSONALE PROGRAMMAZIONE TERRITORIALE</v>
      </c>
    </row>
    <row r="142" spans="1:21" ht="20.399999999999999">
      <c r="A142" s="5" t="s">
        <v>181</v>
      </c>
      <c r="B142" s="5">
        <v>1</v>
      </c>
      <c r="C142" s="5">
        <v>154</v>
      </c>
      <c r="D142" s="6" t="s">
        <v>237</v>
      </c>
      <c r="E142" s="5" t="s">
        <v>21</v>
      </c>
      <c r="F142" s="5" t="s">
        <v>21</v>
      </c>
      <c r="G142" s="5" t="s">
        <v>238</v>
      </c>
      <c r="H142" s="7">
        <v>0</v>
      </c>
      <c r="I142" s="7">
        <v>500</v>
      </c>
      <c r="J142" s="7">
        <v>0</v>
      </c>
      <c r="K142" s="7">
        <v>500</v>
      </c>
      <c r="L142" s="7">
        <v>500</v>
      </c>
      <c r="M142" s="7">
        <v>500</v>
      </c>
      <c r="N142" s="7">
        <v>0</v>
      </c>
      <c r="O142" s="7">
        <v>500</v>
      </c>
      <c r="P142" s="7">
        <v>0</v>
      </c>
      <c r="Q142" s="7">
        <v>0</v>
      </c>
      <c r="R142" s="7">
        <v>0</v>
      </c>
      <c r="S142" s="5" t="s">
        <v>499</v>
      </c>
      <c r="T142" s="5" t="str">
        <f t="shared" si="7"/>
        <v>S.154</v>
      </c>
      <c r="U142" s="5" t="str">
        <f t="shared" si="8"/>
        <v>154.RIMBORSI SPESE MISSIONI PERSONALE PROGRAMMAZIONE TERRITORIALE</v>
      </c>
    </row>
    <row r="143" spans="1:21" ht="20.399999999999999">
      <c r="A143" s="5" t="s">
        <v>181</v>
      </c>
      <c r="B143" s="5">
        <v>1</v>
      </c>
      <c r="C143" s="5">
        <v>155</v>
      </c>
      <c r="D143" s="6" t="s">
        <v>237</v>
      </c>
      <c r="E143" s="5" t="s">
        <v>21</v>
      </c>
      <c r="F143" s="5" t="s">
        <v>21</v>
      </c>
      <c r="G143" s="5" t="s">
        <v>238</v>
      </c>
      <c r="H143" s="7">
        <v>0</v>
      </c>
      <c r="I143" s="7">
        <v>2500</v>
      </c>
      <c r="J143" s="7">
        <v>0</v>
      </c>
      <c r="K143" s="7">
        <v>2500</v>
      </c>
      <c r="L143" s="7">
        <v>2500</v>
      </c>
      <c r="M143" s="7">
        <v>2500</v>
      </c>
      <c r="N143" s="7">
        <v>0</v>
      </c>
      <c r="O143" s="7">
        <v>2500</v>
      </c>
      <c r="P143" s="7">
        <v>0</v>
      </c>
      <c r="Q143" s="7">
        <v>0</v>
      </c>
      <c r="R143" s="7">
        <v>0</v>
      </c>
      <c r="S143" s="5" t="s">
        <v>499</v>
      </c>
      <c r="T143" s="5" t="str">
        <f t="shared" si="7"/>
        <v>S.155</v>
      </c>
      <c r="U143" s="5" t="str">
        <f t="shared" si="8"/>
        <v>155.RIMBORSI SPESE MISSIONI PERSONALE PROGRAMMAZIONE TERRITORIALE</v>
      </c>
    </row>
    <row r="144" spans="1:21">
      <c r="A144" s="5" t="s">
        <v>181</v>
      </c>
      <c r="B144" s="5">
        <v>1</v>
      </c>
      <c r="C144" s="5">
        <v>156</v>
      </c>
      <c r="D144" s="6" t="s">
        <v>239</v>
      </c>
      <c r="E144" s="5" t="s">
        <v>10</v>
      </c>
      <c r="F144" s="5" t="s">
        <v>10</v>
      </c>
      <c r="G144" s="5" t="s">
        <v>238</v>
      </c>
      <c r="H144" s="7">
        <v>0</v>
      </c>
      <c r="I144" s="7">
        <v>0</v>
      </c>
      <c r="J144" s="7">
        <v>0</v>
      </c>
      <c r="K144" s="7">
        <v>10000</v>
      </c>
      <c r="L144" s="7">
        <v>10000</v>
      </c>
      <c r="M144" s="7">
        <v>10000</v>
      </c>
      <c r="N144" s="7">
        <v>0</v>
      </c>
      <c r="O144" s="7">
        <v>10000</v>
      </c>
      <c r="P144" s="7">
        <v>0</v>
      </c>
      <c r="Q144" s="7">
        <v>0</v>
      </c>
      <c r="R144" s="7">
        <v>0</v>
      </c>
      <c r="S144" s="5" t="s">
        <v>499</v>
      </c>
      <c r="T144" s="5" t="str">
        <f t="shared" si="7"/>
        <v>S.156</v>
      </c>
      <c r="U144" s="5" t="str">
        <f t="shared" si="8"/>
        <v>156.ACQUISTO BENI DIVERSI PROGRAMMAZIONE TERRITORIALE</v>
      </c>
    </row>
    <row r="145" spans="1:21" ht="20.399999999999999">
      <c r="A145" s="5" t="s">
        <v>181</v>
      </c>
      <c r="B145" s="5">
        <v>1</v>
      </c>
      <c r="C145" s="5">
        <v>157</v>
      </c>
      <c r="D145" s="6" t="s">
        <v>240</v>
      </c>
      <c r="E145" s="5" t="s">
        <v>10</v>
      </c>
      <c r="F145" s="5" t="s">
        <v>10</v>
      </c>
      <c r="G145" s="5" t="s">
        <v>238</v>
      </c>
      <c r="H145" s="7">
        <v>0</v>
      </c>
      <c r="I145" s="7">
        <v>0</v>
      </c>
      <c r="J145" s="7">
        <v>0</v>
      </c>
      <c r="K145" s="7">
        <v>10000</v>
      </c>
      <c r="L145" s="7">
        <v>10000</v>
      </c>
      <c r="M145" s="7">
        <v>10000</v>
      </c>
      <c r="N145" s="7">
        <v>0</v>
      </c>
      <c r="O145" s="7">
        <v>10000</v>
      </c>
      <c r="P145" s="7">
        <v>0</v>
      </c>
      <c r="Q145" s="7">
        <v>0</v>
      </c>
      <c r="R145" s="7">
        <v>0</v>
      </c>
      <c r="S145" s="5" t="s">
        <v>499</v>
      </c>
      <c r="T145" s="5" t="str">
        <f t="shared" si="7"/>
        <v>S.157</v>
      </c>
      <c r="U145" s="5" t="str">
        <f t="shared" si="8"/>
        <v>157.ACQUISTO SERVIZI DIVERSI PROGRAMMAZIONE TERRITORIALE</v>
      </c>
    </row>
    <row r="146" spans="1:21">
      <c r="A146" s="5" t="s">
        <v>181</v>
      </c>
      <c r="B146" s="5">
        <v>1</v>
      </c>
      <c r="C146" s="5">
        <v>158</v>
      </c>
      <c r="D146" s="6" t="s">
        <v>241</v>
      </c>
      <c r="E146" s="5" t="s">
        <v>21</v>
      </c>
      <c r="F146" s="5" t="s">
        <v>21</v>
      </c>
      <c r="G146" s="5" t="s">
        <v>238</v>
      </c>
      <c r="H146" s="7">
        <v>0</v>
      </c>
      <c r="I146" s="7">
        <v>40000</v>
      </c>
      <c r="J146" s="7">
        <v>15000</v>
      </c>
      <c r="K146" s="7">
        <v>40000</v>
      </c>
      <c r="L146" s="7">
        <v>40000</v>
      </c>
      <c r="M146" s="7">
        <v>40000</v>
      </c>
      <c r="N146" s="7">
        <v>15000</v>
      </c>
      <c r="O146" s="7">
        <v>55000</v>
      </c>
      <c r="P146" s="7">
        <v>36600</v>
      </c>
      <c r="Q146" s="7">
        <v>0</v>
      </c>
      <c r="R146" s="7">
        <v>0</v>
      </c>
      <c r="S146" s="5" t="s">
        <v>500</v>
      </c>
      <c r="T146" s="5" t="str">
        <f t="shared" si="7"/>
        <v>S.158</v>
      </c>
      <c r="U146" s="5" t="str">
        <f t="shared" si="8"/>
        <v>158.SERVIZI PER ATTIVITA' SUAPE</v>
      </c>
    </row>
    <row r="147" spans="1:21" ht="20.399999999999999">
      <c r="A147" s="5" t="s">
        <v>181</v>
      </c>
      <c r="B147" s="5">
        <v>1</v>
      </c>
      <c r="C147" s="5">
        <v>161</v>
      </c>
      <c r="D147" s="6" t="s">
        <v>242</v>
      </c>
      <c r="E147" s="5" t="s">
        <v>25</v>
      </c>
      <c r="F147" s="5" t="s">
        <v>21</v>
      </c>
      <c r="G147" s="5" t="s">
        <v>186</v>
      </c>
      <c r="H147" s="7">
        <v>0</v>
      </c>
      <c r="I147" s="7">
        <v>2000</v>
      </c>
      <c r="J147" s="7">
        <v>0</v>
      </c>
      <c r="K147" s="7">
        <v>2000</v>
      </c>
      <c r="L147" s="7">
        <v>2000</v>
      </c>
      <c r="M147" s="7">
        <v>2000</v>
      </c>
      <c r="N147" s="7">
        <v>0</v>
      </c>
      <c r="O147" s="7">
        <v>2000</v>
      </c>
      <c r="P147" s="7">
        <v>0</v>
      </c>
      <c r="Q147" s="7">
        <v>0</v>
      </c>
      <c r="R147" s="7">
        <v>0</v>
      </c>
      <c r="S147" s="5">
        <v>0</v>
      </c>
      <c r="T147" s="5" t="str">
        <f t="shared" si="7"/>
        <v>S.161</v>
      </c>
      <c r="U147" s="5" t="str">
        <f t="shared" si="8"/>
        <v>161.PRESTAZ. DI SERVIZI - SPESE GESTIONE PROGETTO FORMAZIONE A DISTANZA</v>
      </c>
    </row>
    <row r="148" spans="1:21" ht="20.399999999999999">
      <c r="A148" s="5" t="s">
        <v>181</v>
      </c>
      <c r="B148" s="5">
        <v>1</v>
      </c>
      <c r="C148" s="5">
        <v>163</v>
      </c>
      <c r="D148" s="6" t="s">
        <v>245</v>
      </c>
      <c r="E148" s="5" t="s">
        <v>21</v>
      </c>
      <c r="F148" s="5" t="s">
        <v>21</v>
      </c>
      <c r="G148" s="5" t="s">
        <v>244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3206.36</v>
      </c>
      <c r="O148" s="7">
        <v>3206.36</v>
      </c>
      <c r="P148" s="7">
        <v>0</v>
      </c>
      <c r="Q148" s="7">
        <v>0</v>
      </c>
      <c r="R148" s="7">
        <v>0</v>
      </c>
      <c r="S148" s="5">
        <v>0</v>
      </c>
      <c r="T148" s="5" t="str">
        <f t="shared" si="7"/>
        <v>S.163</v>
      </c>
      <c r="U148" s="5" t="str">
        <f t="shared" si="8"/>
        <v>163.S.N.d'Arcidano - Cantiere LavoRas art. 2 L.R. 1/2018 - prestazioni di servizi</v>
      </c>
    </row>
    <row r="149" spans="1:21" ht="20.399999999999999">
      <c r="A149" s="5" t="s">
        <v>181</v>
      </c>
      <c r="B149" s="5">
        <v>1</v>
      </c>
      <c r="C149" s="5">
        <v>167</v>
      </c>
      <c r="D149" s="6" t="s">
        <v>249</v>
      </c>
      <c r="E149" s="5" t="s">
        <v>21</v>
      </c>
      <c r="F149" s="5" t="s">
        <v>21</v>
      </c>
      <c r="G149" s="5" t="s">
        <v>244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529.89</v>
      </c>
      <c r="O149" s="7">
        <v>529.89</v>
      </c>
      <c r="P149" s="7">
        <v>0</v>
      </c>
      <c r="Q149" s="7">
        <v>0</v>
      </c>
      <c r="R149" s="7">
        <v>0</v>
      </c>
      <c r="S149" s="5">
        <v>0</v>
      </c>
      <c r="T149" s="5" t="str">
        <f t="shared" si="7"/>
        <v>S.167</v>
      </c>
      <c r="U149" s="5" t="str">
        <f t="shared" si="8"/>
        <v>167.Terralba - Cantiere LavoRas art. 2 L.R. 1/2018 - spese per acquisto materiali e attrezzature</v>
      </c>
    </row>
    <row r="150" spans="1:21" ht="20.399999999999999">
      <c r="A150" s="5" t="s">
        <v>181</v>
      </c>
      <c r="B150" s="5">
        <v>1</v>
      </c>
      <c r="C150" s="5">
        <v>168</v>
      </c>
      <c r="D150" s="6" t="s">
        <v>250</v>
      </c>
      <c r="E150" s="5" t="s">
        <v>21</v>
      </c>
      <c r="F150" s="5" t="s">
        <v>21</v>
      </c>
      <c r="G150" s="5" t="s">
        <v>244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170.56</v>
      </c>
      <c r="O150" s="7">
        <v>170.56</v>
      </c>
      <c r="P150" s="7">
        <v>0</v>
      </c>
      <c r="Q150" s="7">
        <v>0</v>
      </c>
      <c r="R150" s="7">
        <v>0</v>
      </c>
      <c r="S150" s="5">
        <v>0</v>
      </c>
      <c r="T150" s="5" t="str">
        <f t="shared" si="7"/>
        <v>S.168</v>
      </c>
      <c r="U150" s="5" t="str">
        <f t="shared" si="8"/>
        <v>168.Terralba - Cantiere LavoRas art. 2 L.R. 1/2018 - prestazioni di servizio</v>
      </c>
    </row>
    <row r="151" spans="1:21">
      <c r="A151" s="5" t="s">
        <v>181</v>
      </c>
      <c r="B151" s="5">
        <v>1</v>
      </c>
      <c r="C151" s="5">
        <v>171</v>
      </c>
      <c r="D151" s="6" t="s">
        <v>253</v>
      </c>
      <c r="E151" s="5" t="s">
        <v>21</v>
      </c>
      <c r="F151" s="5" t="s">
        <v>21</v>
      </c>
      <c r="G151" s="5" t="s">
        <v>229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151.63999999999999</v>
      </c>
      <c r="O151" s="7">
        <v>151.63999999999999</v>
      </c>
      <c r="P151" s="7">
        <v>0</v>
      </c>
      <c r="Q151" s="7">
        <v>0</v>
      </c>
      <c r="R151" s="7">
        <v>0</v>
      </c>
      <c r="S151" s="5">
        <v>0</v>
      </c>
      <c r="T151" s="5" t="str">
        <f t="shared" si="7"/>
        <v>S.171</v>
      </c>
      <c r="U151" s="5" t="str">
        <f t="shared" si="8"/>
        <v>171.Terralba - Cantiere LavoRas art. 2 L.R. 1/2018 - irap</v>
      </c>
    </row>
    <row r="152" spans="1:21" ht="20.399999999999999">
      <c r="A152" s="5" t="s">
        <v>181</v>
      </c>
      <c r="B152" s="5">
        <v>1</v>
      </c>
      <c r="C152" s="5">
        <v>172</v>
      </c>
      <c r="D152" s="6" t="s">
        <v>254</v>
      </c>
      <c r="E152" s="5" t="s">
        <v>21</v>
      </c>
      <c r="F152" s="5" t="s">
        <v>21</v>
      </c>
      <c r="G152" s="5" t="s">
        <v>244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2932.2</v>
      </c>
      <c r="O152" s="7">
        <v>2932.2</v>
      </c>
      <c r="P152" s="7">
        <v>0</v>
      </c>
      <c r="Q152" s="7">
        <v>0</v>
      </c>
      <c r="R152" s="7">
        <v>0</v>
      </c>
      <c r="S152" s="5">
        <v>0</v>
      </c>
      <c r="T152" s="5" t="str">
        <f t="shared" si="7"/>
        <v>S.172</v>
      </c>
      <c r="U152" s="5" t="str">
        <f t="shared" si="8"/>
        <v>172.Terralba - Cantiere LavoRas (da fondi propri) - spese per acquisto materiali e attrezzature</v>
      </c>
    </row>
    <row r="153" spans="1:21" ht="20.399999999999999">
      <c r="A153" s="5" t="s">
        <v>181</v>
      </c>
      <c r="B153" s="5">
        <v>1</v>
      </c>
      <c r="C153" s="5">
        <v>173</v>
      </c>
      <c r="D153" s="6" t="s">
        <v>255</v>
      </c>
      <c r="E153" s="5" t="s">
        <v>21</v>
      </c>
      <c r="F153" s="5" t="s">
        <v>21</v>
      </c>
      <c r="G153" s="5" t="s">
        <v>244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1647.28</v>
      </c>
      <c r="O153" s="7">
        <v>1647.28</v>
      </c>
      <c r="P153" s="7">
        <v>0</v>
      </c>
      <c r="Q153" s="7">
        <v>0</v>
      </c>
      <c r="R153" s="7">
        <v>0</v>
      </c>
      <c r="S153" s="5">
        <v>0</v>
      </c>
      <c r="T153" s="5" t="str">
        <f t="shared" si="7"/>
        <v>S.173</v>
      </c>
      <c r="U153" s="5" t="str">
        <f t="shared" si="8"/>
        <v>173.Terralba - Cantiere LavoRas (da fondi propri) - prestazioni di servizio</v>
      </c>
    </row>
    <row r="154" spans="1:21">
      <c r="A154" s="5" t="s">
        <v>181</v>
      </c>
      <c r="B154" s="5">
        <v>1</v>
      </c>
      <c r="C154" s="5">
        <v>200</v>
      </c>
      <c r="D154" s="6" t="s">
        <v>256</v>
      </c>
      <c r="E154" s="5" t="s">
        <v>21</v>
      </c>
      <c r="F154" s="5" t="s">
        <v>21</v>
      </c>
      <c r="G154" s="5" t="s">
        <v>257</v>
      </c>
      <c r="H154" s="7">
        <v>0</v>
      </c>
      <c r="I154" s="7">
        <v>11525</v>
      </c>
      <c r="J154" s="7">
        <v>0</v>
      </c>
      <c r="K154" s="7">
        <v>11525</v>
      </c>
      <c r="L154" s="7">
        <v>11525</v>
      </c>
      <c r="M154" s="7">
        <v>11525</v>
      </c>
      <c r="N154" s="7">
        <v>0</v>
      </c>
      <c r="O154" s="7">
        <v>11525</v>
      </c>
      <c r="P154" s="7">
        <v>0</v>
      </c>
      <c r="Q154" s="7">
        <v>0</v>
      </c>
      <c r="R154" s="7">
        <v>0</v>
      </c>
      <c r="S154" s="5">
        <v>0</v>
      </c>
      <c r="T154" s="5" t="str">
        <f t="shared" si="7"/>
        <v>S.200</v>
      </c>
      <c r="U154" s="5" t="str">
        <f t="shared" si="8"/>
        <v>200.Contributo progetto "Student town"</v>
      </c>
    </row>
    <row r="155" spans="1:21" ht="20.399999999999999">
      <c r="A155" s="5" t="s">
        <v>181</v>
      </c>
      <c r="B155" s="5">
        <v>1</v>
      </c>
      <c r="C155" s="5">
        <v>301</v>
      </c>
      <c r="D155" s="6" t="s">
        <v>258</v>
      </c>
      <c r="E155" s="5" t="s">
        <v>25</v>
      </c>
      <c r="F155" s="5" t="s">
        <v>10</v>
      </c>
      <c r="G155" s="5" t="s">
        <v>259</v>
      </c>
      <c r="H155" s="7">
        <v>24009.05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5">
        <v>0</v>
      </c>
      <c r="T155" s="5" t="str">
        <f t="shared" si="7"/>
        <v>S.301</v>
      </c>
      <c r="U155" s="5" t="str">
        <f t="shared" si="8"/>
        <v>301.RIMBORSI SPESE PER PERSONALE COMANDATO - SERVIZIO FINANZIARIO</v>
      </c>
    </row>
    <row r="156" spans="1:21" ht="20.399999999999999">
      <c r="A156" s="5" t="s">
        <v>181</v>
      </c>
      <c r="B156" s="5">
        <v>1</v>
      </c>
      <c r="C156" s="5">
        <v>310</v>
      </c>
      <c r="D156" s="6" t="s">
        <v>260</v>
      </c>
      <c r="E156" s="5" t="s">
        <v>10</v>
      </c>
      <c r="F156" s="5" t="s">
        <v>10</v>
      </c>
      <c r="G156" s="5" t="s">
        <v>261</v>
      </c>
      <c r="H156" s="7">
        <v>5885.15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5">
        <v>0</v>
      </c>
      <c r="T156" s="5" t="str">
        <f t="shared" si="7"/>
        <v>S.310</v>
      </c>
      <c r="U156" s="5" t="str">
        <f t="shared" si="8"/>
        <v>310.ONERI PREVIDENZIALI E ASSISTENZIALI  A CARICO DEL L'UNIONE  PERS. UFFICIO FINANZIARIO</v>
      </c>
    </row>
    <row r="157" spans="1:21">
      <c r="A157" s="5" t="s">
        <v>181</v>
      </c>
      <c r="B157" s="5">
        <v>1</v>
      </c>
      <c r="C157" s="5">
        <v>320</v>
      </c>
      <c r="D157" s="6" t="s">
        <v>262</v>
      </c>
      <c r="E157" s="5" t="s">
        <v>10</v>
      </c>
      <c r="F157" s="5" t="s">
        <v>10</v>
      </c>
      <c r="G157" s="5" t="s">
        <v>263</v>
      </c>
      <c r="H157" s="7">
        <v>0</v>
      </c>
      <c r="I157" s="7">
        <v>200</v>
      </c>
      <c r="J157" s="7">
        <v>0</v>
      </c>
      <c r="K157" s="7">
        <v>200</v>
      </c>
      <c r="L157" s="7">
        <v>200</v>
      </c>
      <c r="M157" s="7">
        <v>200</v>
      </c>
      <c r="N157" s="7">
        <v>0</v>
      </c>
      <c r="O157" s="7">
        <v>200</v>
      </c>
      <c r="P157" s="7">
        <v>0</v>
      </c>
      <c r="Q157" s="7">
        <v>0</v>
      </c>
      <c r="R157" s="7">
        <v>0</v>
      </c>
      <c r="S157" s="5">
        <v>0</v>
      </c>
      <c r="T157" s="5" t="str">
        <f t="shared" si="7"/>
        <v>S.320</v>
      </c>
      <c r="U157" s="5" t="str">
        <f t="shared" si="8"/>
        <v>320.ACQUISTO BENI  DI CONSUMO - UFFICIO RAGIONERIA</v>
      </c>
    </row>
    <row r="158" spans="1:21">
      <c r="A158" s="5" t="s">
        <v>181</v>
      </c>
      <c r="B158" s="5">
        <v>1</v>
      </c>
      <c r="C158" s="5">
        <v>330</v>
      </c>
      <c r="D158" s="6" t="s">
        <v>264</v>
      </c>
      <c r="E158" s="5" t="s">
        <v>10</v>
      </c>
      <c r="F158" s="5" t="s">
        <v>10</v>
      </c>
      <c r="G158" s="5" t="s">
        <v>263</v>
      </c>
      <c r="H158" s="7">
        <v>0</v>
      </c>
      <c r="I158" s="7">
        <v>250</v>
      </c>
      <c r="J158" s="7">
        <v>0</v>
      </c>
      <c r="K158" s="7">
        <v>250</v>
      </c>
      <c r="L158" s="7">
        <v>250</v>
      </c>
      <c r="M158" s="7">
        <v>250</v>
      </c>
      <c r="N158" s="7">
        <v>79.459999999999994</v>
      </c>
      <c r="O158" s="7">
        <v>329.46</v>
      </c>
      <c r="P158" s="7">
        <v>0</v>
      </c>
      <c r="Q158" s="7">
        <v>0</v>
      </c>
      <c r="R158" s="7">
        <v>0</v>
      </c>
      <c r="S158" s="5">
        <v>0</v>
      </c>
      <c r="T158" s="5" t="str">
        <f t="shared" si="7"/>
        <v>S.330</v>
      </c>
      <c r="U158" s="5" t="str">
        <f t="shared" si="8"/>
        <v>330.PRESTAZIONI DI SERVIZIO</v>
      </c>
    </row>
    <row r="159" spans="1:21">
      <c r="A159" s="5" t="s">
        <v>181</v>
      </c>
      <c r="B159" s="5">
        <v>1</v>
      </c>
      <c r="C159" s="5">
        <v>332</v>
      </c>
      <c r="D159" s="6" t="s">
        <v>265</v>
      </c>
      <c r="E159" s="5" t="s">
        <v>10</v>
      </c>
      <c r="F159" s="5" t="s">
        <v>10</v>
      </c>
      <c r="G159" s="5" t="s">
        <v>263</v>
      </c>
      <c r="H159" s="7">
        <v>12000</v>
      </c>
      <c r="I159" s="7">
        <v>9000</v>
      </c>
      <c r="J159" s="7">
        <v>6039</v>
      </c>
      <c r="K159" s="7">
        <v>9000</v>
      </c>
      <c r="L159" s="7">
        <v>9000</v>
      </c>
      <c r="M159" s="7">
        <v>9000</v>
      </c>
      <c r="N159" s="7">
        <v>2013</v>
      </c>
      <c r="O159" s="7">
        <v>11013</v>
      </c>
      <c r="P159" s="7">
        <v>5032.5</v>
      </c>
      <c r="Q159" s="7">
        <v>0</v>
      </c>
      <c r="R159" s="7">
        <v>0</v>
      </c>
      <c r="S159" s="5">
        <v>0</v>
      </c>
      <c r="T159" s="5" t="str">
        <f t="shared" si="7"/>
        <v>S.332</v>
      </c>
      <c r="U159" s="5" t="str">
        <f t="shared" si="8"/>
        <v>332.SERVIZIO DI TESORERIA</v>
      </c>
    </row>
    <row r="160" spans="1:21">
      <c r="A160" s="5" t="s">
        <v>181</v>
      </c>
      <c r="B160" s="5">
        <v>1</v>
      </c>
      <c r="C160" s="5">
        <v>360</v>
      </c>
      <c r="D160" s="6" t="s">
        <v>266</v>
      </c>
      <c r="E160" s="5" t="s">
        <v>10</v>
      </c>
      <c r="F160" s="5" t="s">
        <v>10</v>
      </c>
      <c r="G160" s="5" t="s">
        <v>267</v>
      </c>
      <c r="H160" s="7">
        <v>2040.77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5">
        <v>0</v>
      </c>
      <c r="T160" s="5" t="str">
        <f t="shared" si="7"/>
        <v>S.360</v>
      </c>
      <c r="U160" s="5" t="str">
        <f t="shared" si="8"/>
        <v>360. I.R.A.P. - (  SERV.FINANZIARI )</v>
      </c>
    </row>
    <row r="161" spans="1:21">
      <c r="A161" s="5" t="s">
        <v>181</v>
      </c>
      <c r="B161" s="5">
        <v>1</v>
      </c>
      <c r="C161" s="5">
        <v>380</v>
      </c>
      <c r="D161" s="6" t="s">
        <v>268</v>
      </c>
      <c r="E161" s="5" t="s">
        <v>10</v>
      </c>
      <c r="F161" s="5" t="s">
        <v>10</v>
      </c>
      <c r="G161" s="5" t="s">
        <v>269</v>
      </c>
      <c r="H161" s="7">
        <v>0</v>
      </c>
      <c r="I161" s="7">
        <v>14451.51</v>
      </c>
      <c r="J161" s="7">
        <v>0</v>
      </c>
      <c r="K161" s="7">
        <v>6500.76</v>
      </c>
      <c r="L161" s="7">
        <v>6500.76</v>
      </c>
      <c r="M161" s="7">
        <v>6500.76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5">
        <v>0</v>
      </c>
      <c r="T161" s="5" t="str">
        <f t="shared" si="7"/>
        <v>S.380</v>
      </c>
      <c r="U161" s="5" t="str">
        <f t="shared" si="8"/>
        <v>380.FONDO CREDITI DUBBIA ESIGIBILITA'</v>
      </c>
    </row>
    <row r="162" spans="1:21">
      <c r="A162" s="5" t="s">
        <v>181</v>
      </c>
      <c r="B162" s="5">
        <v>1</v>
      </c>
      <c r="C162" s="5">
        <v>455</v>
      </c>
      <c r="D162" s="6" t="s">
        <v>270</v>
      </c>
      <c r="E162" s="5" t="s">
        <v>25</v>
      </c>
      <c r="F162" s="5" t="s">
        <v>25</v>
      </c>
      <c r="G162" s="5" t="s">
        <v>271</v>
      </c>
      <c r="H162" s="7">
        <v>0</v>
      </c>
      <c r="I162" s="7">
        <v>300</v>
      </c>
      <c r="J162" s="7">
        <v>0</v>
      </c>
      <c r="K162" s="7">
        <v>300</v>
      </c>
      <c r="L162" s="7">
        <v>300</v>
      </c>
      <c r="M162" s="7">
        <v>300</v>
      </c>
      <c r="N162" s="7">
        <v>0</v>
      </c>
      <c r="O162" s="7">
        <v>300</v>
      </c>
      <c r="P162" s="7">
        <v>0</v>
      </c>
      <c r="Q162" s="7">
        <v>0</v>
      </c>
      <c r="R162" s="7">
        <v>0</v>
      </c>
      <c r="S162" s="5">
        <v>0</v>
      </c>
      <c r="T162" s="5" t="str">
        <f t="shared" si="7"/>
        <v>S.455</v>
      </c>
      <c r="U162" s="5" t="str">
        <f t="shared" si="8"/>
        <v>455.RESTITUZIONE INTROITI VARI</v>
      </c>
    </row>
    <row r="163" spans="1:21" ht="20.399999999999999">
      <c r="A163" s="5" t="s">
        <v>181</v>
      </c>
      <c r="B163" s="5">
        <v>1</v>
      </c>
      <c r="C163" s="5">
        <v>500</v>
      </c>
      <c r="D163" s="6" t="s">
        <v>272</v>
      </c>
      <c r="E163" s="5" t="s">
        <v>10</v>
      </c>
      <c r="F163" s="5" t="s">
        <v>10</v>
      </c>
      <c r="G163" s="5" t="s">
        <v>244</v>
      </c>
      <c r="H163" s="7">
        <v>0</v>
      </c>
      <c r="I163" s="7">
        <v>0</v>
      </c>
      <c r="J163" s="7">
        <v>0</v>
      </c>
      <c r="K163" s="7">
        <v>2000</v>
      </c>
      <c r="L163" s="7">
        <v>0</v>
      </c>
      <c r="M163" s="7">
        <v>0</v>
      </c>
      <c r="N163" s="7">
        <v>0</v>
      </c>
      <c r="O163" s="7">
        <v>2000</v>
      </c>
      <c r="P163" s="7">
        <v>0</v>
      </c>
      <c r="Q163" s="7">
        <v>0</v>
      </c>
      <c r="R163" s="7">
        <v>0</v>
      </c>
      <c r="S163" s="5" t="s">
        <v>498</v>
      </c>
      <c r="T163" s="5" t="str">
        <f t="shared" si="7"/>
        <v>S.500</v>
      </c>
      <c r="U163" s="5" t="str">
        <f t="shared" si="8"/>
        <v>500.ACQUISTO SERVIZI SPECIFICI DIVERSI PER CONTO DEI COMUNI DELL'UNIONE</v>
      </c>
    </row>
    <row r="164" spans="1:21" ht="20.399999999999999">
      <c r="A164" s="5" t="s">
        <v>181</v>
      </c>
      <c r="B164" s="5">
        <v>1</v>
      </c>
      <c r="C164" s="5">
        <v>501</v>
      </c>
      <c r="D164" s="6" t="s">
        <v>273</v>
      </c>
      <c r="E164" s="5" t="s">
        <v>10</v>
      </c>
      <c r="F164" s="5" t="s">
        <v>10</v>
      </c>
      <c r="G164" s="5" t="s">
        <v>238</v>
      </c>
      <c r="H164" s="7">
        <v>0</v>
      </c>
      <c r="I164" s="7">
        <v>0</v>
      </c>
      <c r="J164" s="7">
        <v>0</v>
      </c>
      <c r="K164" s="7">
        <v>2000</v>
      </c>
      <c r="L164" s="7">
        <v>0</v>
      </c>
      <c r="M164" s="7">
        <v>0</v>
      </c>
      <c r="N164" s="7">
        <v>0</v>
      </c>
      <c r="O164" s="7">
        <v>2000</v>
      </c>
      <c r="P164" s="7">
        <v>0</v>
      </c>
      <c r="Q164" s="7">
        <v>0</v>
      </c>
      <c r="R164" s="7">
        <v>0</v>
      </c>
      <c r="S164" s="5" t="s">
        <v>498</v>
      </c>
      <c r="T164" s="5" t="str">
        <f t="shared" si="7"/>
        <v>S.501</v>
      </c>
      <c r="U164" s="5" t="str">
        <f t="shared" si="8"/>
        <v>501.ACQUISTO BENI SPECIFICI DIVERSI PER CONTO DEI COMUNI DELL'UNIONE</v>
      </c>
    </row>
    <row r="165" spans="1:21">
      <c r="A165" s="5" t="s">
        <v>181</v>
      </c>
      <c r="B165" s="5">
        <v>1</v>
      </c>
      <c r="C165" s="5">
        <v>670</v>
      </c>
      <c r="D165" s="6" t="s">
        <v>275</v>
      </c>
      <c r="E165" s="5" t="s">
        <v>21</v>
      </c>
      <c r="F165" s="5" t="s">
        <v>21</v>
      </c>
      <c r="G165" s="5" t="s">
        <v>276</v>
      </c>
      <c r="H165" s="7">
        <v>19168.78</v>
      </c>
      <c r="I165" s="7">
        <v>17110.5</v>
      </c>
      <c r="J165" s="7">
        <v>12573.6</v>
      </c>
      <c r="K165" s="7">
        <v>9110.5</v>
      </c>
      <c r="L165" s="7">
        <v>9110.5</v>
      </c>
      <c r="M165" s="7">
        <v>9110.5</v>
      </c>
      <c r="N165" s="7">
        <v>7320</v>
      </c>
      <c r="O165" s="7">
        <v>16430.5</v>
      </c>
      <c r="P165" s="7">
        <v>0</v>
      </c>
      <c r="Q165" s="7">
        <v>0</v>
      </c>
      <c r="R165" s="7">
        <v>0</v>
      </c>
      <c r="S165" s="5">
        <v>0</v>
      </c>
      <c r="T165" s="5" t="str">
        <f t="shared" si="7"/>
        <v>S.670</v>
      </c>
      <c r="U165" s="5" t="str">
        <f t="shared" si="8"/>
        <v>670.ATTIVAZIONE SERVIZIO VIDEO - INFORMATIVO</v>
      </c>
    </row>
    <row r="166" spans="1:21">
      <c r="A166" s="5" t="s">
        <v>181</v>
      </c>
      <c r="B166" s="5">
        <v>1</v>
      </c>
      <c r="C166" s="5">
        <v>681</v>
      </c>
      <c r="D166" s="6" t="s">
        <v>279</v>
      </c>
      <c r="E166" s="5" t="s">
        <v>280</v>
      </c>
      <c r="F166" s="5" t="s">
        <v>280</v>
      </c>
      <c r="G166" s="5" t="s">
        <v>238</v>
      </c>
      <c r="H166" s="7">
        <v>0</v>
      </c>
      <c r="I166" s="7">
        <v>7000</v>
      </c>
      <c r="J166" s="7">
        <v>7000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5">
        <v>0</v>
      </c>
      <c r="T166" s="5" t="str">
        <f t="shared" si="7"/>
        <v>S.681</v>
      </c>
      <c r="U166" s="5" t="str">
        <f t="shared" si="8"/>
        <v>681.Incarico per rilascio parere di compatibilità idraulica</v>
      </c>
    </row>
    <row r="167" spans="1:21" ht="20.399999999999999">
      <c r="A167" s="5" t="s">
        <v>181</v>
      </c>
      <c r="B167" s="5">
        <v>1</v>
      </c>
      <c r="C167" s="5">
        <v>682</v>
      </c>
      <c r="D167" s="6" t="s">
        <v>281</v>
      </c>
      <c r="E167" s="5" t="s">
        <v>21</v>
      </c>
      <c r="F167" s="5" t="s">
        <v>21</v>
      </c>
      <c r="G167" s="5" t="s">
        <v>276</v>
      </c>
      <c r="H167" s="7">
        <v>0</v>
      </c>
      <c r="I167" s="7">
        <v>14000</v>
      </c>
      <c r="J167" s="7">
        <v>14000</v>
      </c>
      <c r="K167" s="7">
        <v>14000</v>
      </c>
      <c r="L167" s="7">
        <v>14000</v>
      </c>
      <c r="M167" s="7">
        <v>14000</v>
      </c>
      <c r="N167" s="7">
        <v>0.5</v>
      </c>
      <c r="O167" s="7">
        <v>14000.5</v>
      </c>
      <c r="P167" s="7">
        <v>0</v>
      </c>
      <c r="Q167" s="7">
        <v>0</v>
      </c>
      <c r="R167" s="7">
        <v>0</v>
      </c>
      <c r="S167" s="5">
        <v>0</v>
      </c>
      <c r="T167" s="5" t="str">
        <f t="shared" si="7"/>
        <v>S.682</v>
      </c>
      <c r="U167" s="5" t="str">
        <f t="shared" si="8"/>
        <v>682.Incarichi professionali per studi, progettazioni, partecipazioni a bandi, d.l., collaudi etc.</v>
      </c>
    </row>
    <row r="168" spans="1:21">
      <c r="A168" s="5" t="s">
        <v>181</v>
      </c>
      <c r="B168" s="5">
        <v>1</v>
      </c>
      <c r="C168" s="5">
        <v>683</v>
      </c>
      <c r="D168" s="6" t="s">
        <v>282</v>
      </c>
      <c r="E168" s="5" t="s">
        <v>280</v>
      </c>
      <c r="F168" s="5" t="s">
        <v>280</v>
      </c>
      <c r="G168" s="5" t="s">
        <v>283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1372</v>
      </c>
      <c r="O168" s="7">
        <v>1372</v>
      </c>
      <c r="P168" s="7">
        <v>0</v>
      </c>
      <c r="Q168" s="7">
        <v>0</v>
      </c>
      <c r="R168" s="7">
        <v>0</v>
      </c>
      <c r="S168" s="5">
        <v>0</v>
      </c>
      <c r="T168" s="5" t="str">
        <f t="shared" si="7"/>
        <v>S.683</v>
      </c>
      <c r="U168" s="5" t="str">
        <f t="shared" si="8"/>
        <v>683.Incarico per studio idraulico al P.G.R.A.</v>
      </c>
    </row>
    <row r="169" spans="1:21" ht="20.399999999999999">
      <c r="A169" s="5" t="s">
        <v>181</v>
      </c>
      <c r="B169" s="5">
        <v>1</v>
      </c>
      <c r="C169" s="5">
        <v>801</v>
      </c>
      <c r="D169" s="6" t="s">
        <v>284</v>
      </c>
      <c r="E169" s="5" t="s">
        <v>10</v>
      </c>
      <c r="F169" s="5" t="s">
        <v>10</v>
      </c>
      <c r="G169" s="5" t="s">
        <v>285</v>
      </c>
      <c r="H169" s="7">
        <v>26900.639999999999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5">
        <v>0</v>
      </c>
      <c r="T169" s="5" t="str">
        <f t="shared" si="7"/>
        <v>S.801</v>
      </c>
      <c r="U169" s="5" t="str">
        <f t="shared" si="8"/>
        <v>801.RIMBORSO SPESE PER PERSONALE COMANDATO - UFFICIO TECNICO</v>
      </c>
    </row>
    <row r="170" spans="1:21" ht="20.399999999999999">
      <c r="A170" s="5" t="s">
        <v>181</v>
      </c>
      <c r="B170" s="5">
        <v>1</v>
      </c>
      <c r="C170" s="5">
        <v>802</v>
      </c>
      <c r="D170" s="6" t="s">
        <v>286</v>
      </c>
      <c r="E170" s="5" t="s">
        <v>10</v>
      </c>
      <c r="F170" s="5" t="s">
        <v>10</v>
      </c>
      <c r="G170" s="5" t="s">
        <v>287</v>
      </c>
      <c r="H170" s="7">
        <v>3000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5">
        <v>0</v>
      </c>
      <c r="T170" s="5" t="str">
        <f t="shared" si="7"/>
        <v>S.802</v>
      </c>
      <c r="U170" s="5" t="str">
        <f t="shared" si="8"/>
        <v>802.ONERI PREVIDENZIALI E ASSISTENZIALI PERSONALE SETTORE TECNICO</v>
      </c>
    </row>
    <row r="171" spans="1:21">
      <c r="A171" s="5" t="s">
        <v>181</v>
      </c>
      <c r="B171" s="5">
        <v>1</v>
      </c>
      <c r="C171" s="5">
        <v>803</v>
      </c>
      <c r="D171" s="6" t="s">
        <v>288</v>
      </c>
      <c r="E171" s="5" t="s">
        <v>10</v>
      </c>
      <c r="F171" s="5" t="s">
        <v>10</v>
      </c>
      <c r="G171" s="5" t="s">
        <v>184</v>
      </c>
      <c r="H171" s="7">
        <v>1000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5">
        <v>0</v>
      </c>
      <c r="T171" s="5" t="str">
        <f t="shared" si="7"/>
        <v>S.803</v>
      </c>
      <c r="U171" s="5" t="str">
        <f t="shared" si="8"/>
        <v>803.IRAP PERSONALE SETTORE TECNICO</v>
      </c>
    </row>
    <row r="172" spans="1:21" ht="20.399999999999999">
      <c r="A172" s="5" t="s">
        <v>181</v>
      </c>
      <c r="B172" s="5">
        <v>1</v>
      </c>
      <c r="C172" s="5">
        <v>840</v>
      </c>
      <c r="D172" s="6" t="s">
        <v>289</v>
      </c>
      <c r="E172" s="5" t="s">
        <v>21</v>
      </c>
      <c r="F172" s="5" t="s">
        <v>21</v>
      </c>
      <c r="G172" s="5" t="s">
        <v>276</v>
      </c>
      <c r="H172" s="7">
        <v>4000</v>
      </c>
      <c r="I172" s="7">
        <v>6100</v>
      </c>
      <c r="J172" s="7">
        <v>6100</v>
      </c>
      <c r="K172" s="7">
        <v>6100</v>
      </c>
      <c r="L172" s="7">
        <v>6100</v>
      </c>
      <c r="M172" s="7">
        <v>6100</v>
      </c>
      <c r="N172" s="7">
        <v>7201</v>
      </c>
      <c r="O172" s="7">
        <v>13301</v>
      </c>
      <c r="P172" s="7">
        <v>6100</v>
      </c>
      <c r="Q172" s="7">
        <v>6100</v>
      </c>
      <c r="R172" s="7">
        <v>0</v>
      </c>
      <c r="S172" s="5">
        <v>0</v>
      </c>
      <c r="T172" s="5" t="str">
        <f t="shared" si="7"/>
        <v>S.840</v>
      </c>
      <c r="U172" s="5" t="str">
        <f t="shared" si="8"/>
        <v>840.ONERI PER LA SICUREZZA E ACCERTAMENTI SANITARI - D.LGS 81/08</v>
      </c>
    </row>
    <row r="173" spans="1:21">
      <c r="A173" s="5" t="s">
        <v>181</v>
      </c>
      <c r="B173" s="5">
        <v>1</v>
      </c>
      <c r="C173" s="5">
        <v>860</v>
      </c>
      <c r="D173" s="6" t="s">
        <v>290</v>
      </c>
      <c r="E173" s="5" t="s">
        <v>21</v>
      </c>
      <c r="F173" s="5" t="s">
        <v>21</v>
      </c>
      <c r="G173" s="5" t="s">
        <v>276</v>
      </c>
      <c r="H173" s="7">
        <v>2060</v>
      </c>
      <c r="I173" s="7">
        <v>1000</v>
      </c>
      <c r="J173" s="7">
        <v>0</v>
      </c>
      <c r="K173" s="7">
        <v>1000</v>
      </c>
      <c r="L173" s="7">
        <v>1000</v>
      </c>
      <c r="M173" s="7">
        <v>1000</v>
      </c>
      <c r="N173" s="7">
        <v>0</v>
      </c>
      <c r="O173" s="7">
        <v>1000</v>
      </c>
      <c r="P173" s="7">
        <v>0</v>
      </c>
      <c r="Q173" s="7">
        <v>0</v>
      </c>
      <c r="R173" s="7">
        <v>0</v>
      </c>
      <c r="S173" s="5">
        <v>0</v>
      </c>
      <c r="T173" s="5" t="str">
        <f t="shared" si="7"/>
        <v>S.860</v>
      </c>
      <c r="U173" s="5" t="str">
        <f t="shared" si="8"/>
        <v>860.ACQUISTO CARBURANTI E VARIE PER AUTOMEZZI</v>
      </c>
    </row>
    <row r="174" spans="1:21">
      <c r="A174" s="5" t="s">
        <v>181</v>
      </c>
      <c r="B174" s="5">
        <v>1</v>
      </c>
      <c r="C174" s="5">
        <v>861</v>
      </c>
      <c r="D174" s="6" t="s">
        <v>291</v>
      </c>
      <c r="E174" s="5" t="s">
        <v>21</v>
      </c>
      <c r="F174" s="5" t="s">
        <v>21</v>
      </c>
      <c r="G174" s="5" t="s">
        <v>276</v>
      </c>
      <c r="H174" s="7">
        <v>2999.98</v>
      </c>
      <c r="I174" s="7">
        <v>4000</v>
      </c>
      <c r="J174" s="7">
        <v>2831.24</v>
      </c>
      <c r="K174" s="7">
        <v>3500</v>
      </c>
      <c r="L174" s="7">
        <v>3500</v>
      </c>
      <c r="M174" s="7">
        <v>3500</v>
      </c>
      <c r="N174" s="7">
        <v>508.45</v>
      </c>
      <c r="O174" s="7">
        <v>4008.45</v>
      </c>
      <c r="P174" s="7">
        <v>0</v>
      </c>
      <c r="Q174" s="7">
        <v>0</v>
      </c>
      <c r="R174" s="7">
        <v>0</v>
      </c>
      <c r="S174" s="5">
        <v>0</v>
      </c>
      <c r="T174" s="5" t="str">
        <f t="shared" si="7"/>
        <v>S.861</v>
      </c>
      <c r="U174" s="5" t="str">
        <f t="shared" si="8"/>
        <v>861.SPESE VARIE MANUTENZIONE AUTOMEZZI</v>
      </c>
    </row>
    <row r="175" spans="1:21">
      <c r="A175" s="5" t="s">
        <v>181</v>
      </c>
      <c r="B175" s="5">
        <v>1</v>
      </c>
      <c r="C175" s="5">
        <v>990</v>
      </c>
      <c r="D175" s="6" t="s">
        <v>293</v>
      </c>
      <c r="E175" s="5" t="s">
        <v>25</v>
      </c>
      <c r="F175" s="5" t="s">
        <v>25</v>
      </c>
      <c r="G175" s="5" t="s">
        <v>226</v>
      </c>
      <c r="H175" s="7">
        <v>25000</v>
      </c>
      <c r="I175" s="7">
        <v>52488.81</v>
      </c>
      <c r="J175" s="7">
        <v>26000</v>
      </c>
      <c r="K175" s="7">
        <v>26000</v>
      </c>
      <c r="L175" s="7">
        <v>26000</v>
      </c>
      <c r="M175" s="7">
        <v>26000</v>
      </c>
      <c r="N175" s="7">
        <v>32358.2</v>
      </c>
      <c r="O175" s="7">
        <v>58358.2</v>
      </c>
      <c r="P175" s="7">
        <v>0</v>
      </c>
      <c r="Q175" s="7">
        <v>0</v>
      </c>
      <c r="R175" s="7">
        <v>0</v>
      </c>
      <c r="S175" s="5">
        <v>0</v>
      </c>
      <c r="T175" s="5" t="str">
        <f t="shared" si="7"/>
        <v>S.990</v>
      </c>
      <c r="U175" s="5" t="str">
        <f t="shared" si="8"/>
        <v>990.FONDO SVILUPPO RISORSE UMANE E PRODUTTIVITA'</v>
      </c>
    </row>
    <row r="176" spans="1:21" ht="20.399999999999999">
      <c r="A176" s="5" t="s">
        <v>181</v>
      </c>
      <c r="B176" s="5">
        <v>1</v>
      </c>
      <c r="C176" s="5">
        <v>991</v>
      </c>
      <c r="D176" s="6" t="s">
        <v>294</v>
      </c>
      <c r="E176" s="5" t="s">
        <v>25</v>
      </c>
      <c r="F176" s="5" t="s">
        <v>25</v>
      </c>
      <c r="G176" s="5" t="s">
        <v>226</v>
      </c>
      <c r="H176" s="7">
        <v>6000</v>
      </c>
      <c r="I176" s="7">
        <v>14254.32</v>
      </c>
      <c r="J176" s="7">
        <v>6400</v>
      </c>
      <c r="K176" s="7">
        <v>6400</v>
      </c>
      <c r="L176" s="7">
        <v>6400</v>
      </c>
      <c r="M176" s="7">
        <v>6400</v>
      </c>
      <c r="N176" s="7">
        <v>9715.84</v>
      </c>
      <c r="O176" s="7">
        <v>16115.84</v>
      </c>
      <c r="P176" s="7">
        <v>0</v>
      </c>
      <c r="Q176" s="7">
        <v>0</v>
      </c>
      <c r="R176" s="7">
        <v>0</v>
      </c>
      <c r="S176" s="5">
        <v>0</v>
      </c>
      <c r="T176" s="5" t="str">
        <f t="shared" si="7"/>
        <v>S.991</v>
      </c>
      <c r="U176" s="5" t="str">
        <f t="shared" si="8"/>
        <v>991.ONERI PREV.LI E ASS.LI SU FONDO SVILUPPO RISORSE UMANE E PRODUTTIVITA'</v>
      </c>
    </row>
    <row r="177" spans="1:21">
      <c r="A177" s="5" t="s">
        <v>181</v>
      </c>
      <c r="B177" s="5">
        <v>1</v>
      </c>
      <c r="C177" s="5">
        <v>992</v>
      </c>
      <c r="D177" s="6" t="s">
        <v>295</v>
      </c>
      <c r="E177" s="5" t="s">
        <v>25</v>
      </c>
      <c r="F177" s="5" t="s">
        <v>25</v>
      </c>
      <c r="G177" s="5" t="s">
        <v>226</v>
      </c>
      <c r="H177" s="7">
        <v>0</v>
      </c>
      <c r="I177" s="7">
        <v>17028.07</v>
      </c>
      <c r="J177" s="7">
        <v>15000</v>
      </c>
      <c r="K177" s="7">
        <v>15000</v>
      </c>
      <c r="L177" s="7">
        <v>15000</v>
      </c>
      <c r="M177" s="7">
        <v>15000</v>
      </c>
      <c r="N177" s="7">
        <v>13535.43</v>
      </c>
      <c r="O177" s="7">
        <v>28535.43</v>
      </c>
      <c r="P177" s="7">
        <v>2373</v>
      </c>
      <c r="Q177" s="7">
        <v>0</v>
      </c>
      <c r="R177" s="7">
        <v>0</v>
      </c>
      <c r="S177" s="5">
        <v>0</v>
      </c>
      <c r="T177" s="5" t="str">
        <f t="shared" si="7"/>
        <v>S.992</v>
      </c>
      <c r="U177" s="5" t="str">
        <f t="shared" si="8"/>
        <v>992.INDENNITA' AI RESPONSABILI DI SERVIZIO</v>
      </c>
    </row>
    <row r="178" spans="1:21">
      <c r="A178" s="5" t="s">
        <v>181</v>
      </c>
      <c r="B178" s="5">
        <v>1</v>
      </c>
      <c r="C178" s="5">
        <v>994</v>
      </c>
      <c r="D178" s="6" t="s">
        <v>297</v>
      </c>
      <c r="E178" s="5" t="s">
        <v>25</v>
      </c>
      <c r="F178" s="5" t="s">
        <v>25</v>
      </c>
      <c r="G178" s="5" t="s">
        <v>226</v>
      </c>
      <c r="H178" s="7">
        <v>0</v>
      </c>
      <c r="I178" s="7">
        <v>4236.6099999999997</v>
      </c>
      <c r="J178" s="7">
        <v>3700</v>
      </c>
      <c r="K178" s="7">
        <v>3700</v>
      </c>
      <c r="L178" s="7">
        <v>3700</v>
      </c>
      <c r="M178" s="7">
        <v>3700</v>
      </c>
      <c r="N178" s="7">
        <v>3287.43</v>
      </c>
      <c r="O178" s="7">
        <v>6987.43</v>
      </c>
      <c r="P178" s="7">
        <v>665</v>
      </c>
      <c r="Q178" s="7">
        <v>0</v>
      </c>
      <c r="R178" s="7">
        <v>0</v>
      </c>
      <c r="S178" s="5">
        <v>0</v>
      </c>
      <c r="T178" s="5" t="str">
        <f t="shared" si="7"/>
        <v>S.994</v>
      </c>
      <c r="U178" s="5" t="str">
        <f t="shared" si="8"/>
        <v>994.ONERI PREV.LI E ASS.LI SU INDENNITA' RESPONSABILI</v>
      </c>
    </row>
    <row r="179" spans="1:21">
      <c r="A179" s="5" t="s">
        <v>181</v>
      </c>
      <c r="B179" s="5">
        <v>1</v>
      </c>
      <c r="C179" s="5">
        <v>1000</v>
      </c>
      <c r="D179" s="6" t="s">
        <v>299</v>
      </c>
      <c r="G179" s="5" t="s">
        <v>283</v>
      </c>
      <c r="H179" s="7">
        <v>0</v>
      </c>
      <c r="I179" s="7">
        <v>0</v>
      </c>
      <c r="J179" s="7">
        <v>0</v>
      </c>
      <c r="K179" s="7">
        <v>2000</v>
      </c>
      <c r="L179" s="7">
        <v>0</v>
      </c>
      <c r="M179" s="7">
        <v>0</v>
      </c>
      <c r="N179" s="7">
        <v>0</v>
      </c>
      <c r="O179" s="7">
        <v>2000</v>
      </c>
      <c r="P179" s="7">
        <v>0</v>
      </c>
      <c r="Q179" s="7">
        <v>0</v>
      </c>
      <c r="R179" s="7">
        <v>0</v>
      </c>
      <c r="S179" s="5" t="s">
        <v>498</v>
      </c>
      <c r="T179" s="5" t="str">
        <f t="shared" si="7"/>
        <v>S.1000</v>
      </c>
      <c r="U179" s="5" t="str">
        <f t="shared" si="8"/>
        <v>1000.CONTEST FUMETTO TUTELA ORCHIDEE</v>
      </c>
    </row>
    <row r="180" spans="1:21">
      <c r="A180" s="5" t="s">
        <v>181</v>
      </c>
      <c r="B180" s="5">
        <v>1</v>
      </c>
      <c r="C180" s="5">
        <v>1001</v>
      </c>
      <c r="D180" s="6" t="s">
        <v>300</v>
      </c>
      <c r="E180" s="5" t="s">
        <v>25</v>
      </c>
      <c r="F180" s="5" t="s">
        <v>25</v>
      </c>
      <c r="G180" s="5" t="s">
        <v>186</v>
      </c>
      <c r="H180" s="7">
        <v>64718.22</v>
      </c>
      <c r="I180" s="7">
        <v>78000</v>
      </c>
      <c r="J180" s="7">
        <v>77229.25</v>
      </c>
      <c r="K180" s="7">
        <v>78000</v>
      </c>
      <c r="L180" s="7">
        <v>78000</v>
      </c>
      <c r="M180" s="7">
        <v>78000</v>
      </c>
      <c r="N180" s="7">
        <v>86293.18</v>
      </c>
      <c r="O180" s="7">
        <v>164293.18</v>
      </c>
      <c r="P180" s="7">
        <v>63932</v>
      </c>
      <c r="Q180" s="7">
        <v>0</v>
      </c>
      <c r="R180" s="7">
        <v>0</v>
      </c>
      <c r="S180" s="5">
        <v>0</v>
      </c>
      <c r="T180" s="5" t="str">
        <f t="shared" si="7"/>
        <v>S.1001</v>
      </c>
      <c r="U180" s="5" t="str">
        <f t="shared" si="8"/>
        <v>1001.SERVIZIO INFORMATICO</v>
      </c>
    </row>
    <row r="181" spans="1:21">
      <c r="A181" s="5" t="s">
        <v>181</v>
      </c>
      <c r="B181" s="5">
        <v>1</v>
      </c>
      <c r="C181" s="5">
        <v>1002</v>
      </c>
      <c r="D181" s="6" t="s">
        <v>301</v>
      </c>
      <c r="E181" s="5" t="s">
        <v>25</v>
      </c>
      <c r="F181" s="5" t="s">
        <v>25</v>
      </c>
      <c r="G181" s="5" t="s">
        <v>186</v>
      </c>
      <c r="H181" s="7">
        <v>0</v>
      </c>
      <c r="I181" s="7">
        <v>2500</v>
      </c>
      <c r="J181" s="7">
        <v>2065</v>
      </c>
      <c r="K181" s="7">
        <v>2500</v>
      </c>
      <c r="L181" s="7">
        <v>2500</v>
      </c>
      <c r="M181" s="7">
        <v>2500</v>
      </c>
      <c r="N181" s="7">
        <v>4580</v>
      </c>
      <c r="O181" s="7">
        <v>7080</v>
      </c>
      <c r="P181" s="7">
        <v>0</v>
      </c>
      <c r="Q181" s="7">
        <v>0</v>
      </c>
      <c r="R181" s="7">
        <v>0</v>
      </c>
      <c r="S181" s="5">
        <v>0</v>
      </c>
      <c r="T181" s="5" t="str">
        <f t="shared" si="7"/>
        <v>S.1002</v>
      </c>
      <c r="U181" s="5" t="str">
        <f t="shared" si="8"/>
        <v>1002.CORSI FORMAZIONE PERSONALE</v>
      </c>
    </row>
    <row r="182" spans="1:21" ht="20.399999999999999">
      <c r="A182" s="5" t="s">
        <v>181</v>
      </c>
      <c r="B182" s="5">
        <v>1</v>
      </c>
      <c r="C182" s="5">
        <v>1003</v>
      </c>
      <c r="D182" s="6" t="s">
        <v>302</v>
      </c>
      <c r="E182" s="5" t="s">
        <v>25</v>
      </c>
      <c r="F182" s="5" t="s">
        <v>25</v>
      </c>
      <c r="G182" s="5" t="s">
        <v>271</v>
      </c>
      <c r="H182" s="7">
        <v>0</v>
      </c>
      <c r="I182" s="7">
        <v>12500</v>
      </c>
      <c r="J182" s="7">
        <v>4708.3100000000004</v>
      </c>
      <c r="K182" s="7">
        <v>0</v>
      </c>
      <c r="L182" s="7">
        <v>0</v>
      </c>
      <c r="M182" s="7">
        <v>0</v>
      </c>
      <c r="N182" s="7">
        <v>3000</v>
      </c>
      <c r="O182" s="7">
        <v>3000</v>
      </c>
      <c r="P182" s="7">
        <v>0</v>
      </c>
      <c r="Q182" s="7">
        <v>0</v>
      </c>
      <c r="R182" s="7">
        <v>0</v>
      </c>
      <c r="S182" s="5">
        <v>0</v>
      </c>
      <c r="T182" s="5" t="str">
        <f t="shared" si="7"/>
        <v>S.1003</v>
      </c>
      <c r="U182" s="5" t="str">
        <f t="shared" si="8"/>
        <v>1003.Contributi straordinari ad associazioni per finalità culturali, sportive e ricreative</v>
      </c>
    </row>
    <row r="183" spans="1:21" ht="20.399999999999999">
      <c r="A183" s="5" t="s">
        <v>181</v>
      </c>
      <c r="B183" s="5">
        <v>1</v>
      </c>
      <c r="C183" s="5">
        <v>1004</v>
      </c>
      <c r="D183" s="6" t="s">
        <v>303</v>
      </c>
      <c r="E183" s="5" t="s">
        <v>21</v>
      </c>
      <c r="F183" s="5" t="s">
        <v>21</v>
      </c>
      <c r="G183" s="5" t="s">
        <v>304</v>
      </c>
      <c r="H183" s="7">
        <v>0</v>
      </c>
      <c r="I183" s="7">
        <v>0</v>
      </c>
      <c r="J183" s="7">
        <v>0</v>
      </c>
      <c r="K183" s="7">
        <v>7000</v>
      </c>
      <c r="L183" s="7">
        <v>7000</v>
      </c>
      <c r="M183" s="7">
        <v>7000</v>
      </c>
      <c r="N183" s="7">
        <v>0</v>
      </c>
      <c r="O183" s="7">
        <v>7000</v>
      </c>
      <c r="P183" s="7">
        <v>0</v>
      </c>
      <c r="Q183" s="7">
        <v>0</v>
      </c>
      <c r="R183" s="7">
        <v>0</v>
      </c>
      <c r="S183" s="5" t="s">
        <v>496</v>
      </c>
      <c r="T183" s="5" t="str">
        <f t="shared" si="7"/>
        <v>S.1004</v>
      </c>
      <c r="U183" s="5" t="str">
        <f t="shared" si="8"/>
        <v>1004.MANUTENZIONE ORDINARIA IMPIANTO DI VIDEOSORVEGLIANZA</v>
      </c>
    </row>
    <row r="184" spans="1:21" ht="20.399999999999999">
      <c r="A184" s="5" t="s">
        <v>181</v>
      </c>
      <c r="B184" s="5">
        <v>2</v>
      </c>
      <c r="C184" s="5">
        <v>1005</v>
      </c>
      <c r="D184" s="6" t="s">
        <v>305</v>
      </c>
      <c r="E184" s="5" t="s">
        <v>21</v>
      </c>
      <c r="F184" s="5" t="s">
        <v>21</v>
      </c>
      <c r="G184" s="5" t="s">
        <v>306</v>
      </c>
      <c r="H184" s="7">
        <v>0</v>
      </c>
      <c r="I184" s="7">
        <v>0</v>
      </c>
      <c r="J184" s="7">
        <v>0</v>
      </c>
      <c r="K184" s="7">
        <v>10000</v>
      </c>
      <c r="L184" s="7">
        <v>10000</v>
      </c>
      <c r="M184" s="7">
        <v>10000</v>
      </c>
      <c r="N184" s="7">
        <v>0</v>
      </c>
      <c r="O184" s="7">
        <v>10000</v>
      </c>
      <c r="P184" s="7">
        <v>0</v>
      </c>
      <c r="Q184" s="7">
        <v>0</v>
      </c>
      <c r="R184" s="7">
        <v>0</v>
      </c>
      <c r="S184" s="5" t="s">
        <v>496</v>
      </c>
      <c r="T184" s="5" t="str">
        <f t="shared" si="7"/>
        <v>S.1005</v>
      </c>
      <c r="U184" s="5" t="str">
        <f t="shared" si="8"/>
        <v>1005.MANUTENZIONE STRAORDINARIA IMPIANTO DI VIDEOSORVEGLIANZA (FIN. COMUNI)</v>
      </c>
    </row>
    <row r="185" spans="1:21" ht="20.399999999999999">
      <c r="A185" s="5" t="s">
        <v>181</v>
      </c>
      <c r="B185" s="5">
        <v>1</v>
      </c>
      <c r="C185" s="5">
        <v>1010</v>
      </c>
      <c r="D185" s="6" t="s">
        <v>308</v>
      </c>
      <c r="E185" s="5" t="s">
        <v>25</v>
      </c>
      <c r="F185" s="5" t="s">
        <v>25</v>
      </c>
      <c r="G185" s="5" t="s">
        <v>229</v>
      </c>
      <c r="H185" s="7">
        <v>2000</v>
      </c>
      <c r="I185" s="7">
        <v>3685.13</v>
      </c>
      <c r="J185" s="7">
        <v>1340</v>
      </c>
      <c r="K185" s="7">
        <v>1340</v>
      </c>
      <c r="L185" s="7">
        <v>1340</v>
      </c>
      <c r="M185" s="7">
        <v>1340</v>
      </c>
      <c r="N185" s="7">
        <v>1340</v>
      </c>
      <c r="O185" s="7">
        <v>2680</v>
      </c>
      <c r="P185" s="7">
        <v>0</v>
      </c>
      <c r="Q185" s="7">
        <v>0</v>
      </c>
      <c r="R185" s="7">
        <v>0</v>
      </c>
      <c r="S185" s="5">
        <v>0</v>
      </c>
      <c r="T185" s="5" t="str">
        <f t="shared" si="7"/>
        <v>S.1010</v>
      </c>
      <c r="U185" s="5" t="str">
        <f t="shared" si="8"/>
        <v>1010.IRAP SU FONDO SVILUPPO RISORSE UMANE E PRODUTTIVITA'</v>
      </c>
    </row>
    <row r="186" spans="1:21" ht="20.399999999999999">
      <c r="A186" s="5" t="s">
        <v>181</v>
      </c>
      <c r="B186" s="5">
        <v>1</v>
      </c>
      <c r="C186" s="5">
        <v>1011</v>
      </c>
      <c r="D186" s="6" t="s">
        <v>309</v>
      </c>
      <c r="E186" s="5" t="s">
        <v>25</v>
      </c>
      <c r="F186" s="5" t="s">
        <v>25</v>
      </c>
      <c r="G186" s="5" t="s">
        <v>229</v>
      </c>
      <c r="H186" s="7">
        <v>0</v>
      </c>
      <c r="I186" s="7">
        <v>623.08000000000004</v>
      </c>
      <c r="J186" s="7">
        <v>385</v>
      </c>
      <c r="K186" s="7">
        <v>385</v>
      </c>
      <c r="L186" s="7">
        <v>385</v>
      </c>
      <c r="M186" s="7">
        <v>385</v>
      </c>
      <c r="N186" s="7">
        <v>316.86</v>
      </c>
      <c r="O186" s="7">
        <v>701.86</v>
      </c>
      <c r="P186" s="7">
        <v>205</v>
      </c>
      <c r="Q186" s="7">
        <v>0</v>
      </c>
      <c r="R186" s="7">
        <v>0</v>
      </c>
      <c r="S186" s="5">
        <v>0</v>
      </c>
      <c r="T186" s="5" t="str">
        <f t="shared" si="7"/>
        <v>S.1011</v>
      </c>
      <c r="U186" s="5" t="str">
        <f t="shared" si="8"/>
        <v>1011.IRAP SU INDENNITA' E COMPENSI PERSONALE - PROGETTO UNIONE</v>
      </c>
    </row>
    <row r="187" spans="1:21">
      <c r="A187" s="5" t="s">
        <v>181</v>
      </c>
      <c r="B187" s="5">
        <v>1</v>
      </c>
      <c r="C187" s="5">
        <v>1034</v>
      </c>
      <c r="D187" s="6" t="s">
        <v>310</v>
      </c>
      <c r="E187" s="5" t="s">
        <v>10</v>
      </c>
      <c r="F187" s="5" t="s">
        <v>10</v>
      </c>
      <c r="G187" s="5" t="s">
        <v>311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100000</v>
      </c>
      <c r="P187" s="7">
        <v>0</v>
      </c>
      <c r="Q187" s="7">
        <v>0</v>
      </c>
      <c r="R187" s="7">
        <v>0</v>
      </c>
      <c r="S187" s="5">
        <v>0</v>
      </c>
      <c r="T187" s="5" t="str">
        <f t="shared" si="7"/>
        <v>S.1034</v>
      </c>
      <c r="U187" s="5" t="str">
        <f t="shared" si="8"/>
        <v>1034.FONDO DI RISERVA DI CASSA</v>
      </c>
    </row>
    <row r="188" spans="1:21">
      <c r="A188" s="5" t="s">
        <v>181</v>
      </c>
      <c r="B188" s="5">
        <v>1</v>
      </c>
      <c r="C188" s="5">
        <v>1035</v>
      </c>
      <c r="D188" s="6" t="s">
        <v>312</v>
      </c>
      <c r="E188" s="5" t="s">
        <v>25</v>
      </c>
      <c r="F188" s="5" t="s">
        <v>10</v>
      </c>
      <c r="G188" s="5" t="s">
        <v>311</v>
      </c>
      <c r="H188" s="7">
        <v>0</v>
      </c>
      <c r="I188" s="7">
        <v>43021.68</v>
      </c>
      <c r="J188" s="7">
        <v>0</v>
      </c>
      <c r="K188" s="7">
        <v>60972.43</v>
      </c>
      <c r="L188" s="7">
        <v>60972.43</v>
      </c>
      <c r="M188" s="7">
        <v>60972.43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5">
        <v>0</v>
      </c>
      <c r="T188" s="5" t="str">
        <f t="shared" si="7"/>
        <v>S.1035</v>
      </c>
      <c r="U188" s="5" t="str">
        <f t="shared" si="8"/>
        <v>1035.FONDO DI RISERVA</v>
      </c>
    </row>
    <row r="189" spans="1:21" ht="20.399999999999999">
      <c r="A189" s="5" t="s">
        <v>181</v>
      </c>
      <c r="B189" s="5">
        <v>1</v>
      </c>
      <c r="C189" s="5">
        <v>1036</v>
      </c>
      <c r="D189" s="6" t="s">
        <v>313</v>
      </c>
      <c r="E189" s="5" t="s">
        <v>25</v>
      </c>
      <c r="F189" s="5" t="s">
        <v>25</v>
      </c>
      <c r="G189" s="5" t="s">
        <v>314</v>
      </c>
      <c r="H189" s="7">
        <v>0</v>
      </c>
      <c r="I189" s="7">
        <v>12000</v>
      </c>
      <c r="J189" s="7">
        <v>0</v>
      </c>
      <c r="K189" s="7">
        <v>12000</v>
      </c>
      <c r="L189" s="7">
        <v>12000</v>
      </c>
      <c r="M189" s="7">
        <v>12000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5">
        <v>0</v>
      </c>
      <c r="T189" s="5" t="str">
        <f t="shared" si="7"/>
        <v>S.1036</v>
      </c>
      <c r="U189" s="5" t="str">
        <f t="shared" si="8"/>
        <v>1036.FONDO ACCANTONAMENTO RINNOVO CONTRATTO PERSONALE</v>
      </c>
    </row>
    <row r="190" spans="1:21" ht="20.399999999999999">
      <c r="A190" s="5" t="s">
        <v>181</v>
      </c>
      <c r="B190" s="5">
        <v>1</v>
      </c>
      <c r="C190" s="5">
        <v>1037</v>
      </c>
      <c r="D190" s="6" t="s">
        <v>315</v>
      </c>
      <c r="E190" s="5" t="s">
        <v>25</v>
      </c>
      <c r="F190" s="5" t="s">
        <v>25</v>
      </c>
      <c r="G190" s="5" t="s">
        <v>314</v>
      </c>
      <c r="H190" s="7">
        <v>0</v>
      </c>
      <c r="I190" s="7">
        <v>3250</v>
      </c>
      <c r="J190" s="7">
        <v>0</v>
      </c>
      <c r="K190" s="7">
        <v>3250</v>
      </c>
      <c r="L190" s="7">
        <v>3250</v>
      </c>
      <c r="M190" s="7">
        <v>3250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5">
        <v>0</v>
      </c>
      <c r="T190" s="5" t="str">
        <f t="shared" si="7"/>
        <v>S.1037</v>
      </c>
      <c r="U190" s="5" t="str">
        <f t="shared" si="8"/>
        <v>1037.FONDO ONERI PREV.LI E ASS.LI RINNOVO CONTRATTUALE AL PERSONALE</v>
      </c>
    </row>
    <row r="191" spans="1:21">
      <c r="A191" s="5" t="s">
        <v>181</v>
      </c>
      <c r="B191" s="5">
        <v>1</v>
      </c>
      <c r="C191" s="5">
        <v>1038</v>
      </c>
      <c r="D191" s="6" t="s">
        <v>316</v>
      </c>
      <c r="E191" s="5" t="s">
        <v>25</v>
      </c>
      <c r="F191" s="5" t="s">
        <v>25</v>
      </c>
      <c r="G191" s="5" t="s">
        <v>317</v>
      </c>
      <c r="H191" s="7">
        <v>0</v>
      </c>
      <c r="I191" s="7">
        <v>1050</v>
      </c>
      <c r="J191" s="7">
        <v>0</v>
      </c>
      <c r="K191" s="7">
        <v>1050</v>
      </c>
      <c r="L191" s="7">
        <v>1050</v>
      </c>
      <c r="M191" s="7">
        <v>1050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5">
        <v>0</v>
      </c>
      <c r="T191" s="5" t="str">
        <f t="shared" si="7"/>
        <v>S.1038</v>
      </c>
      <c r="U191" s="5" t="str">
        <f t="shared" si="8"/>
        <v>1038.FONDO IRAP RINNOVO CONTRATTO PERSONALE</v>
      </c>
    </row>
    <row r="192" spans="1:21" ht="20.399999999999999">
      <c r="A192" s="5" t="s">
        <v>181</v>
      </c>
      <c r="B192" s="5">
        <v>1</v>
      </c>
      <c r="C192" s="5">
        <v>2220</v>
      </c>
      <c r="D192" s="6" t="s">
        <v>318</v>
      </c>
      <c r="E192" s="5" t="s">
        <v>23</v>
      </c>
      <c r="F192" s="5" t="s">
        <v>23</v>
      </c>
      <c r="G192" s="5" t="s">
        <v>204</v>
      </c>
      <c r="H192" s="7">
        <v>229000</v>
      </c>
      <c r="I192" s="7">
        <v>161500</v>
      </c>
      <c r="J192" s="7">
        <v>158233.09</v>
      </c>
      <c r="K192" s="7">
        <v>181500</v>
      </c>
      <c r="L192" s="7">
        <v>181500</v>
      </c>
      <c r="M192" s="7">
        <v>181500</v>
      </c>
      <c r="N192" s="7">
        <v>23363.07</v>
      </c>
      <c r="O192" s="7">
        <v>204863.07</v>
      </c>
      <c r="P192" s="7">
        <v>142499.96</v>
      </c>
      <c r="Q192" s="7">
        <v>0</v>
      </c>
      <c r="R192" s="7">
        <v>0</v>
      </c>
      <c r="S192" s="5">
        <v>0</v>
      </c>
      <c r="T192" s="5" t="str">
        <f t="shared" si="7"/>
        <v>S.2220</v>
      </c>
      <c r="U192" s="5" t="str">
        <f t="shared" si="8"/>
        <v>2220.STIPENDI ED ALTRI ASSEGNI FSSI AL PERSONALE POLIZIA LOCALE</v>
      </c>
    </row>
    <row r="193" spans="1:21">
      <c r="A193" s="5" t="s">
        <v>181</v>
      </c>
      <c r="B193" s="5">
        <v>1</v>
      </c>
      <c r="C193" s="5">
        <v>2221</v>
      </c>
      <c r="D193" s="6" t="s">
        <v>319</v>
      </c>
      <c r="E193" s="5" t="s">
        <v>23</v>
      </c>
      <c r="F193" s="5" t="s">
        <v>23</v>
      </c>
      <c r="G193" s="5" t="s">
        <v>204</v>
      </c>
      <c r="H193" s="7">
        <v>0</v>
      </c>
      <c r="I193" s="7">
        <v>790</v>
      </c>
      <c r="J193" s="7">
        <v>790</v>
      </c>
      <c r="K193" s="7">
        <v>790</v>
      </c>
      <c r="L193" s="7">
        <v>790</v>
      </c>
      <c r="M193" s="7">
        <v>790</v>
      </c>
      <c r="N193" s="7">
        <v>0</v>
      </c>
      <c r="O193" s="7">
        <v>790</v>
      </c>
      <c r="P193" s="7">
        <v>0</v>
      </c>
      <c r="Q193" s="7">
        <v>0</v>
      </c>
      <c r="R193" s="7">
        <v>0</v>
      </c>
      <c r="S193" s="5">
        <v>0</v>
      </c>
      <c r="T193" s="5" t="str">
        <f t="shared" si="7"/>
        <v>S.2221</v>
      </c>
      <c r="U193" s="5" t="str">
        <f t="shared" si="8"/>
        <v>2221.Personale polizia locale a t.d.</v>
      </c>
    </row>
    <row r="194" spans="1:21" ht="20.399999999999999">
      <c r="A194" s="5" t="s">
        <v>181</v>
      </c>
      <c r="B194" s="5">
        <v>1</v>
      </c>
      <c r="C194" s="5">
        <v>2222</v>
      </c>
      <c r="D194" s="6" t="s">
        <v>320</v>
      </c>
      <c r="E194" s="5" t="s">
        <v>23</v>
      </c>
      <c r="F194" s="5" t="s">
        <v>23</v>
      </c>
      <c r="G194" s="5" t="s">
        <v>204</v>
      </c>
      <c r="H194" s="7">
        <v>0</v>
      </c>
      <c r="I194" s="7">
        <v>190</v>
      </c>
      <c r="J194" s="7">
        <v>190</v>
      </c>
      <c r="K194" s="7">
        <v>190</v>
      </c>
      <c r="L194" s="7">
        <v>190</v>
      </c>
      <c r="M194" s="7">
        <v>190</v>
      </c>
      <c r="N194" s="7">
        <v>0</v>
      </c>
      <c r="O194" s="7">
        <v>190</v>
      </c>
      <c r="P194" s="7">
        <v>0</v>
      </c>
      <c r="Q194" s="7">
        <v>0</v>
      </c>
      <c r="R194" s="7">
        <v>0</v>
      </c>
      <c r="S194" s="5">
        <v>0</v>
      </c>
      <c r="T194" s="5" t="str">
        <f t="shared" si="7"/>
        <v>S.2222</v>
      </c>
      <c r="U194" s="5" t="str">
        <f t="shared" si="8"/>
        <v>2222.Personale polizia locale a t.d. - oneri previdenziali e assitenziali</v>
      </c>
    </row>
    <row r="195" spans="1:21">
      <c r="A195" s="5" t="s">
        <v>181</v>
      </c>
      <c r="B195" s="5">
        <v>1</v>
      </c>
      <c r="C195" s="5">
        <v>2223</v>
      </c>
      <c r="D195" s="6" t="s">
        <v>321</v>
      </c>
      <c r="E195" s="5" t="s">
        <v>23</v>
      </c>
      <c r="F195" s="5" t="s">
        <v>23</v>
      </c>
      <c r="G195" s="5" t="s">
        <v>322</v>
      </c>
      <c r="H195" s="7">
        <v>0</v>
      </c>
      <c r="I195" s="7">
        <v>85</v>
      </c>
      <c r="J195" s="7">
        <v>83.2</v>
      </c>
      <c r="K195" s="7">
        <v>85</v>
      </c>
      <c r="L195" s="7">
        <v>85</v>
      </c>
      <c r="M195" s="7">
        <v>85</v>
      </c>
      <c r="N195" s="7">
        <v>6.88</v>
      </c>
      <c r="O195" s="7">
        <v>91.88</v>
      </c>
      <c r="P195" s="7">
        <v>0</v>
      </c>
      <c r="Q195" s="7">
        <v>0</v>
      </c>
      <c r="R195" s="7">
        <v>0</v>
      </c>
      <c r="S195" s="5">
        <v>0</v>
      </c>
      <c r="T195" s="5" t="str">
        <f t="shared" ref="T195:T258" si="9">A195&amp;"."&amp;C195</f>
        <v>S.2223</v>
      </c>
      <c r="U195" s="5" t="str">
        <f t="shared" ref="U195:U258" si="10">C195&amp;"."&amp;D195</f>
        <v>2223.Personale polizia locale a t.d. - irap</v>
      </c>
    </row>
    <row r="196" spans="1:21" ht="20.399999999999999">
      <c r="A196" s="5" t="s">
        <v>181</v>
      </c>
      <c r="B196" s="5">
        <v>1</v>
      </c>
      <c r="C196" s="5">
        <v>2230</v>
      </c>
      <c r="D196" s="6" t="s">
        <v>323</v>
      </c>
      <c r="E196" s="5" t="s">
        <v>23</v>
      </c>
      <c r="F196" s="5" t="s">
        <v>23</v>
      </c>
      <c r="G196" s="5" t="s">
        <v>204</v>
      </c>
      <c r="H196" s="7">
        <v>64460</v>
      </c>
      <c r="I196" s="7">
        <v>47000</v>
      </c>
      <c r="J196" s="7">
        <v>44066.77</v>
      </c>
      <c r="K196" s="7">
        <v>52000</v>
      </c>
      <c r="L196" s="7">
        <v>52000</v>
      </c>
      <c r="M196" s="7">
        <v>52000</v>
      </c>
      <c r="N196" s="7">
        <v>6917.77</v>
      </c>
      <c r="O196" s="7">
        <v>58917.77</v>
      </c>
      <c r="P196" s="7">
        <v>46355.76</v>
      </c>
      <c r="Q196" s="7">
        <v>0</v>
      </c>
      <c r="R196" s="7">
        <v>0</v>
      </c>
      <c r="S196" s="5">
        <v>0</v>
      </c>
      <c r="T196" s="5" t="str">
        <f t="shared" si="9"/>
        <v>S.2230</v>
      </c>
      <c r="U196" s="5" t="str">
        <f t="shared" si="10"/>
        <v>2230.ONERI PREVIDENZIALI  E  ASSISTENZIALI  PERSONALE POLIZIA LOCALE</v>
      </c>
    </row>
    <row r="197" spans="1:21" ht="20.399999999999999">
      <c r="A197" s="5" t="s">
        <v>181</v>
      </c>
      <c r="B197" s="5">
        <v>1</v>
      </c>
      <c r="C197" s="5">
        <v>2231</v>
      </c>
      <c r="D197" s="6" t="s">
        <v>324</v>
      </c>
      <c r="F197" s="5" t="s">
        <v>23</v>
      </c>
      <c r="G197" s="5" t="s">
        <v>204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12000</v>
      </c>
      <c r="O197" s="7">
        <v>12000</v>
      </c>
      <c r="P197" s="7">
        <v>0</v>
      </c>
      <c r="Q197" s="7">
        <v>0</v>
      </c>
      <c r="R197" s="7">
        <v>0</v>
      </c>
      <c r="S197" s="5">
        <v>0</v>
      </c>
      <c r="T197" s="5" t="str">
        <f t="shared" si="9"/>
        <v>S.2231</v>
      </c>
      <c r="U197" s="5" t="str">
        <f t="shared" si="10"/>
        <v>2231.Pensione integrativa (percentuale su violazioni cod.strada)</v>
      </c>
    </row>
    <row r="198" spans="1:21">
      <c r="A198" s="5" t="s">
        <v>181</v>
      </c>
      <c r="B198" s="5">
        <v>1</v>
      </c>
      <c r="C198" s="5">
        <v>2240</v>
      </c>
      <c r="D198" s="6" t="s">
        <v>325</v>
      </c>
      <c r="E198" s="5" t="s">
        <v>23</v>
      </c>
      <c r="F198" s="5" t="s">
        <v>23</v>
      </c>
      <c r="G198" s="5" t="s">
        <v>326</v>
      </c>
      <c r="H198" s="7">
        <v>1522.85</v>
      </c>
      <c r="I198" s="7">
        <v>6000</v>
      </c>
      <c r="J198" s="7">
        <v>3335.87</v>
      </c>
      <c r="K198" s="7">
        <v>6000</v>
      </c>
      <c r="L198" s="7">
        <v>6000</v>
      </c>
      <c r="M198" s="7">
        <v>6000</v>
      </c>
      <c r="N198" s="7">
        <v>649.30999999999995</v>
      </c>
      <c r="O198" s="7">
        <v>6649.31</v>
      </c>
      <c r="P198" s="7">
        <v>0</v>
      </c>
      <c r="Q198" s="7">
        <v>0</v>
      </c>
      <c r="R198" s="7">
        <v>0</v>
      </c>
      <c r="S198" s="5">
        <v>0</v>
      </c>
      <c r="T198" s="5" t="str">
        <f t="shared" si="9"/>
        <v>S.2240</v>
      </c>
      <c r="U198" s="5" t="str">
        <f t="shared" si="10"/>
        <v>2240.ACQUISTO DI BENI E SERVIZI - POLIZIA LOCALE</v>
      </c>
    </row>
    <row r="199" spans="1:21">
      <c r="A199" s="5" t="s">
        <v>181</v>
      </c>
      <c r="B199" s="5">
        <v>1</v>
      </c>
      <c r="C199" s="5">
        <v>2241</v>
      </c>
      <c r="D199" s="6" t="s">
        <v>327</v>
      </c>
      <c r="E199" s="5" t="s">
        <v>23</v>
      </c>
      <c r="F199" s="5" t="s">
        <v>23</v>
      </c>
      <c r="G199" s="5" t="s">
        <v>326</v>
      </c>
      <c r="H199" s="7">
        <v>0</v>
      </c>
      <c r="I199" s="7">
        <v>5000</v>
      </c>
      <c r="J199" s="7">
        <v>5000</v>
      </c>
      <c r="K199" s="7">
        <v>5000</v>
      </c>
      <c r="L199" s="7">
        <v>5000</v>
      </c>
      <c r="M199" s="7">
        <v>5000</v>
      </c>
      <c r="N199" s="7">
        <v>5000</v>
      </c>
      <c r="O199" s="7">
        <v>10000</v>
      </c>
      <c r="P199" s="7">
        <v>0</v>
      </c>
      <c r="Q199" s="7">
        <v>0</v>
      </c>
      <c r="R199" s="7">
        <v>0</v>
      </c>
      <c r="S199" s="5">
        <v>0</v>
      </c>
      <c r="T199" s="5" t="str">
        <f t="shared" si="9"/>
        <v>S.2241</v>
      </c>
      <c r="U199" s="5" t="str">
        <f t="shared" si="10"/>
        <v>2241.ACQUISTO VESTIARIO - POLIZIA LOCALE</v>
      </c>
    </row>
    <row r="200" spans="1:21">
      <c r="A200" s="5" t="s">
        <v>181</v>
      </c>
      <c r="B200" s="5">
        <v>1</v>
      </c>
      <c r="C200" s="5">
        <v>2242</v>
      </c>
      <c r="D200" s="6" t="s">
        <v>328</v>
      </c>
      <c r="E200" s="5" t="s">
        <v>23</v>
      </c>
      <c r="F200" s="5" t="s">
        <v>23</v>
      </c>
      <c r="G200" s="5" t="s">
        <v>326</v>
      </c>
      <c r="H200" s="7">
        <v>243.44</v>
      </c>
      <c r="I200" s="7">
        <v>1500</v>
      </c>
      <c r="J200" s="7">
        <v>225.7</v>
      </c>
      <c r="K200" s="7">
        <v>1500</v>
      </c>
      <c r="L200" s="7">
        <v>1500</v>
      </c>
      <c r="M200" s="7">
        <v>1500</v>
      </c>
      <c r="N200" s="7">
        <v>0</v>
      </c>
      <c r="O200" s="7">
        <v>1500</v>
      </c>
      <c r="P200" s="7">
        <v>0</v>
      </c>
      <c r="Q200" s="7">
        <v>0</v>
      </c>
      <c r="R200" s="7">
        <v>0</v>
      </c>
      <c r="S200" s="5">
        <v>0</v>
      </c>
      <c r="T200" s="5" t="str">
        <f t="shared" si="9"/>
        <v>S.2242</v>
      </c>
      <c r="U200" s="5" t="str">
        <f t="shared" si="10"/>
        <v>2242.ABBONAMENTI A RIVISTE - POLIZIA LOCALE</v>
      </c>
    </row>
    <row r="201" spans="1:21">
      <c r="A201" s="5" t="s">
        <v>181</v>
      </c>
      <c r="B201" s="5">
        <v>1</v>
      </c>
      <c r="C201" s="5">
        <v>2243</v>
      </c>
      <c r="D201" s="6" t="s">
        <v>329</v>
      </c>
      <c r="E201" s="5" t="s">
        <v>23</v>
      </c>
      <c r="F201" s="5" t="s">
        <v>23</v>
      </c>
      <c r="G201" s="5" t="s">
        <v>326</v>
      </c>
      <c r="H201" s="7">
        <v>3822.91</v>
      </c>
      <c r="I201" s="7">
        <v>4500</v>
      </c>
      <c r="J201" s="7">
        <v>4500</v>
      </c>
      <c r="K201" s="7">
        <v>7500</v>
      </c>
      <c r="L201" s="7">
        <v>7500</v>
      </c>
      <c r="M201" s="7">
        <v>7500</v>
      </c>
      <c r="N201" s="7">
        <v>7938.22</v>
      </c>
      <c r="O201" s="7">
        <v>15438.22</v>
      </c>
      <c r="P201" s="7">
        <v>7500</v>
      </c>
      <c r="Q201" s="7">
        <v>0</v>
      </c>
      <c r="R201" s="7">
        <v>0</v>
      </c>
      <c r="S201" s="5">
        <v>0</v>
      </c>
      <c r="T201" s="5" t="str">
        <f t="shared" si="9"/>
        <v>S.2243</v>
      </c>
      <c r="U201" s="5" t="str">
        <f t="shared" si="10"/>
        <v>2243.SPESE PARCO MEZZI VIGILI- ACQUISTO CARBURANTE</v>
      </c>
    </row>
    <row r="202" spans="1:21" ht="20.399999999999999">
      <c r="A202" s="5" t="s">
        <v>181</v>
      </c>
      <c r="B202" s="5">
        <v>1</v>
      </c>
      <c r="C202" s="5">
        <v>2249</v>
      </c>
      <c r="D202" s="6" t="s">
        <v>330</v>
      </c>
      <c r="E202" s="5" t="s">
        <v>23</v>
      </c>
      <c r="F202" s="5" t="s">
        <v>23</v>
      </c>
      <c r="G202" s="5" t="s">
        <v>326</v>
      </c>
      <c r="H202" s="7">
        <v>0</v>
      </c>
      <c r="I202" s="7">
        <v>5448</v>
      </c>
      <c r="J202" s="7">
        <v>0</v>
      </c>
      <c r="K202" s="7">
        <v>5448</v>
      </c>
      <c r="L202" s="7">
        <v>5448</v>
      </c>
      <c r="M202" s="7">
        <v>5448</v>
      </c>
      <c r="N202" s="7">
        <v>327.86</v>
      </c>
      <c r="O202" s="7">
        <v>5775.86</v>
      </c>
      <c r="P202" s="7">
        <v>0</v>
      </c>
      <c r="Q202" s="7">
        <v>0</v>
      </c>
      <c r="R202" s="7">
        <v>0</v>
      </c>
      <c r="S202" s="5">
        <v>0</v>
      </c>
      <c r="T202" s="5" t="str">
        <f t="shared" si="9"/>
        <v>S.2249</v>
      </c>
      <c r="U202" s="5" t="str">
        <f t="shared" si="10"/>
        <v>2249.Spese per forniture elettriche ed idriche - nuova sede uffici polizia locale</v>
      </c>
    </row>
    <row r="203" spans="1:21">
      <c r="A203" s="5" t="s">
        <v>181</v>
      </c>
      <c r="B203" s="5">
        <v>1</v>
      </c>
      <c r="C203" s="5">
        <v>2250</v>
      </c>
      <c r="D203" s="6" t="s">
        <v>331</v>
      </c>
      <c r="E203" s="5" t="s">
        <v>23</v>
      </c>
      <c r="F203" s="5" t="s">
        <v>23</v>
      </c>
      <c r="G203" s="5" t="s">
        <v>326</v>
      </c>
      <c r="H203" s="7">
        <v>8413.91</v>
      </c>
      <c r="I203" s="7">
        <v>22500</v>
      </c>
      <c r="J203" s="7">
        <v>21455.85</v>
      </c>
      <c r="K203" s="7">
        <v>22500</v>
      </c>
      <c r="L203" s="7">
        <v>22500</v>
      </c>
      <c r="M203" s="7">
        <v>22500</v>
      </c>
      <c r="N203" s="7">
        <v>11594.65</v>
      </c>
      <c r="O203" s="7">
        <v>34094.65</v>
      </c>
      <c r="P203" s="7">
        <v>9263</v>
      </c>
      <c r="Q203" s="7">
        <v>200</v>
      </c>
      <c r="R203" s="7">
        <v>0</v>
      </c>
      <c r="S203" s="5">
        <v>0</v>
      </c>
      <c r="T203" s="5" t="str">
        <f t="shared" si="9"/>
        <v>S.2250</v>
      </c>
      <c r="U203" s="5" t="str">
        <f t="shared" si="10"/>
        <v>2250.PRESTAZIONI DI SERVIZIO - POLIZIA LOCALE</v>
      </c>
    </row>
    <row r="204" spans="1:21">
      <c r="A204" s="5" t="s">
        <v>181</v>
      </c>
      <c r="B204" s="5">
        <v>1</v>
      </c>
      <c r="C204" s="5">
        <v>2251</v>
      </c>
      <c r="D204" s="6" t="s">
        <v>332</v>
      </c>
      <c r="E204" s="5" t="s">
        <v>23</v>
      </c>
      <c r="F204" s="5" t="s">
        <v>23</v>
      </c>
      <c r="G204" s="5" t="s">
        <v>326</v>
      </c>
      <c r="H204" s="7">
        <v>650</v>
      </c>
      <c r="I204" s="7">
        <v>590</v>
      </c>
      <c r="J204" s="7">
        <v>75</v>
      </c>
      <c r="K204" s="7">
        <v>590</v>
      </c>
      <c r="L204" s="7">
        <v>590</v>
      </c>
      <c r="M204" s="7">
        <v>590</v>
      </c>
      <c r="N204" s="7">
        <v>25</v>
      </c>
      <c r="O204" s="7">
        <v>615</v>
      </c>
      <c r="P204" s="7">
        <v>0</v>
      </c>
      <c r="Q204" s="7">
        <v>0</v>
      </c>
      <c r="R204" s="7">
        <v>0</v>
      </c>
      <c r="S204" s="5">
        <v>0</v>
      </c>
      <c r="T204" s="5" t="str">
        <f t="shared" si="9"/>
        <v>S.2251</v>
      </c>
      <c r="U204" s="5" t="str">
        <f t="shared" si="10"/>
        <v>2251.AGGIORNAMENTO PROFESSIONALE - POLIZIA LOCALE</v>
      </c>
    </row>
    <row r="205" spans="1:21">
      <c r="A205" s="5" t="s">
        <v>181</v>
      </c>
      <c r="B205" s="5">
        <v>1</v>
      </c>
      <c r="C205" s="5">
        <v>2252</v>
      </c>
      <c r="D205" s="6" t="s">
        <v>333</v>
      </c>
      <c r="E205" s="5" t="s">
        <v>23</v>
      </c>
      <c r="F205" s="5" t="s">
        <v>23</v>
      </c>
      <c r="G205" s="5" t="s">
        <v>326</v>
      </c>
      <c r="H205" s="7">
        <v>451.5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48.7</v>
      </c>
      <c r="O205" s="7">
        <v>48.7</v>
      </c>
      <c r="P205" s="7">
        <v>0</v>
      </c>
      <c r="Q205" s="7">
        <v>0</v>
      </c>
      <c r="R205" s="7">
        <v>0</v>
      </c>
      <c r="S205" s="5">
        <v>0</v>
      </c>
      <c r="T205" s="5" t="str">
        <f t="shared" si="9"/>
        <v>S.2252</v>
      </c>
      <c r="U205" s="5" t="str">
        <f t="shared" si="10"/>
        <v>2252.RIMBORSO SPESE VIAGGI POLIZIA MUNICIPALE</v>
      </c>
    </row>
    <row r="206" spans="1:21">
      <c r="A206" s="5" t="s">
        <v>181</v>
      </c>
      <c r="B206" s="5">
        <v>1</v>
      </c>
      <c r="C206" s="5">
        <v>2254</v>
      </c>
      <c r="D206" s="6" t="s">
        <v>335</v>
      </c>
      <c r="E206" s="5" t="s">
        <v>23</v>
      </c>
      <c r="F206" s="5" t="s">
        <v>23</v>
      </c>
      <c r="G206" s="5" t="s">
        <v>326</v>
      </c>
      <c r="H206" s="7">
        <v>3161.9</v>
      </c>
      <c r="I206" s="7">
        <v>5000</v>
      </c>
      <c r="J206" s="7">
        <v>5000</v>
      </c>
      <c r="K206" s="7">
        <v>5000</v>
      </c>
      <c r="L206" s="7">
        <v>5000</v>
      </c>
      <c r="M206" s="7">
        <v>5000</v>
      </c>
      <c r="N206" s="7">
        <v>5777.71</v>
      </c>
      <c r="O206" s="7">
        <v>10777.71</v>
      </c>
      <c r="P206" s="7">
        <v>0</v>
      </c>
      <c r="Q206" s="7">
        <v>0</v>
      </c>
      <c r="R206" s="7">
        <v>0</v>
      </c>
      <c r="S206" s="5">
        <v>0</v>
      </c>
      <c r="T206" s="5" t="str">
        <f t="shared" si="9"/>
        <v>S.2254</v>
      </c>
      <c r="U206" s="5" t="str">
        <f t="shared" si="10"/>
        <v>2254.SPESE TELEFONICHE - POLIZIA LOCALE</v>
      </c>
    </row>
    <row r="207" spans="1:21">
      <c r="A207" s="5" t="s">
        <v>181</v>
      </c>
      <c r="B207" s="5">
        <v>1</v>
      </c>
      <c r="C207" s="5">
        <v>2256</v>
      </c>
      <c r="D207" s="6" t="s">
        <v>337</v>
      </c>
      <c r="E207" s="5" t="s">
        <v>23</v>
      </c>
      <c r="F207" s="5" t="s">
        <v>23</v>
      </c>
      <c r="G207" s="5" t="s">
        <v>326</v>
      </c>
      <c r="H207" s="7">
        <v>2796.05</v>
      </c>
      <c r="I207" s="7">
        <v>3300</v>
      </c>
      <c r="J207" s="7">
        <v>2200</v>
      </c>
      <c r="K207" s="7">
        <v>3300</v>
      </c>
      <c r="L207" s="7">
        <v>3300</v>
      </c>
      <c r="M207" s="7">
        <v>3300</v>
      </c>
      <c r="N207" s="7">
        <v>1132.77</v>
      </c>
      <c r="O207" s="7">
        <v>4432.7700000000004</v>
      </c>
      <c r="P207" s="7">
        <v>2500</v>
      </c>
      <c r="Q207" s="7">
        <v>0</v>
      </c>
      <c r="R207" s="7">
        <v>0</v>
      </c>
      <c r="S207" s="5">
        <v>0</v>
      </c>
      <c r="T207" s="5" t="str">
        <f t="shared" si="9"/>
        <v>S.2256</v>
      </c>
      <c r="U207" s="5" t="str">
        <f t="shared" si="10"/>
        <v>2256.MANUTENZIONE E LAVAGGIO AUTOMEZZI VIGILI</v>
      </c>
    </row>
    <row r="208" spans="1:21">
      <c r="A208" s="5" t="s">
        <v>181</v>
      </c>
      <c r="B208" s="5">
        <v>1</v>
      </c>
      <c r="C208" s="5">
        <v>2257</v>
      </c>
      <c r="D208" s="6" t="s">
        <v>338</v>
      </c>
      <c r="E208" s="5" t="s">
        <v>23</v>
      </c>
      <c r="F208" s="5" t="s">
        <v>23</v>
      </c>
      <c r="G208" s="5" t="s">
        <v>326</v>
      </c>
      <c r="H208" s="7">
        <v>1669</v>
      </c>
      <c r="I208" s="7">
        <v>1752</v>
      </c>
      <c r="J208" s="7">
        <v>1752</v>
      </c>
      <c r="K208" s="7">
        <v>1752</v>
      </c>
      <c r="L208" s="7">
        <v>1752</v>
      </c>
      <c r="M208" s="7">
        <v>1752</v>
      </c>
      <c r="N208" s="7">
        <v>0</v>
      </c>
      <c r="O208" s="7">
        <v>1752</v>
      </c>
      <c r="P208" s="7">
        <v>0</v>
      </c>
      <c r="Q208" s="7">
        <v>0</v>
      </c>
      <c r="R208" s="7">
        <v>0</v>
      </c>
      <c r="S208" s="5">
        <v>0</v>
      </c>
      <c r="T208" s="5" t="str">
        <f t="shared" si="9"/>
        <v>S.2257</v>
      </c>
      <c r="U208" s="5" t="str">
        <f t="shared" si="10"/>
        <v>2257.ASSICURAZIONE MEZZI</v>
      </c>
    </row>
    <row r="209" spans="1:21">
      <c r="A209" s="5" t="s">
        <v>181</v>
      </c>
      <c r="B209" s="5">
        <v>1</v>
      </c>
      <c r="C209" s="5">
        <v>2270</v>
      </c>
      <c r="D209" s="6" t="s">
        <v>339</v>
      </c>
      <c r="E209" s="5" t="s">
        <v>23</v>
      </c>
      <c r="F209" s="5" t="s">
        <v>23</v>
      </c>
      <c r="G209" s="5" t="s">
        <v>340</v>
      </c>
      <c r="H209" s="7">
        <v>59.71</v>
      </c>
      <c r="I209" s="7">
        <v>600</v>
      </c>
      <c r="J209" s="7">
        <v>182.51</v>
      </c>
      <c r="K209" s="7">
        <v>600</v>
      </c>
      <c r="L209" s="7">
        <v>600</v>
      </c>
      <c r="M209" s="7">
        <v>600</v>
      </c>
      <c r="N209" s="7">
        <v>4</v>
      </c>
      <c r="O209" s="7">
        <v>604</v>
      </c>
      <c r="P209" s="7">
        <v>88.71</v>
      </c>
      <c r="Q209" s="7">
        <v>0</v>
      </c>
      <c r="R209" s="7">
        <v>0</v>
      </c>
      <c r="S209" s="5">
        <v>0</v>
      </c>
      <c r="T209" s="5" t="str">
        <f t="shared" si="9"/>
        <v>S.2270</v>
      </c>
      <c r="U209" s="5" t="str">
        <f t="shared" si="10"/>
        <v>2270.RESTITUZIONE PROVENTI CONTRAVVENZIONI CDS</v>
      </c>
    </row>
    <row r="210" spans="1:21">
      <c r="A210" s="5" t="s">
        <v>181</v>
      </c>
      <c r="B210" s="5">
        <v>1</v>
      </c>
      <c r="C210" s="5">
        <v>2280</v>
      </c>
      <c r="D210" s="6" t="s">
        <v>341</v>
      </c>
      <c r="E210" s="5" t="s">
        <v>23</v>
      </c>
      <c r="F210" s="5" t="s">
        <v>23</v>
      </c>
      <c r="G210" s="5" t="s">
        <v>322</v>
      </c>
      <c r="H210" s="7">
        <v>20000</v>
      </c>
      <c r="I210" s="7">
        <v>17650</v>
      </c>
      <c r="J210" s="7">
        <v>16902</v>
      </c>
      <c r="K210" s="7">
        <v>17650</v>
      </c>
      <c r="L210" s="7">
        <v>17650</v>
      </c>
      <c r="M210" s="7">
        <v>17650</v>
      </c>
      <c r="N210" s="7">
        <v>7162.57</v>
      </c>
      <c r="O210" s="7">
        <v>24812.57</v>
      </c>
      <c r="P210" s="7">
        <v>12957.91</v>
      </c>
      <c r="Q210" s="7">
        <v>0</v>
      </c>
      <c r="R210" s="7">
        <v>0</v>
      </c>
      <c r="S210" s="5">
        <v>0</v>
      </c>
      <c r="T210" s="5" t="str">
        <f t="shared" si="9"/>
        <v>S.2280</v>
      </c>
      <c r="U210" s="5" t="str">
        <f t="shared" si="10"/>
        <v>2280.IRAP - PERSONALE POLIZIA LOCALE</v>
      </c>
    </row>
    <row r="211" spans="1:21" ht="20.399999999999999">
      <c r="A211" s="5" t="s">
        <v>181</v>
      </c>
      <c r="B211" s="5">
        <v>1</v>
      </c>
      <c r="C211" s="5">
        <v>2281</v>
      </c>
      <c r="D211" s="6" t="s">
        <v>342</v>
      </c>
      <c r="E211" s="5" t="s">
        <v>23</v>
      </c>
      <c r="F211" s="5" t="s">
        <v>23</v>
      </c>
      <c r="G211" s="5" t="s">
        <v>343</v>
      </c>
      <c r="H211" s="7">
        <v>487.75</v>
      </c>
      <c r="I211" s="7">
        <v>300</v>
      </c>
      <c r="J211" s="7">
        <v>154.36000000000001</v>
      </c>
      <c r="K211" s="7">
        <v>300</v>
      </c>
      <c r="L211" s="7">
        <v>300</v>
      </c>
      <c r="M211" s="7">
        <v>300</v>
      </c>
      <c r="N211" s="7">
        <v>76.400000000000006</v>
      </c>
      <c r="O211" s="7">
        <v>376.4</v>
      </c>
      <c r="P211" s="7">
        <v>0</v>
      </c>
      <c r="Q211" s="7">
        <v>0</v>
      </c>
      <c r="R211" s="7">
        <v>0</v>
      </c>
      <c r="S211" s="5">
        <v>0</v>
      </c>
      <c r="T211" s="5" t="str">
        <f t="shared" si="9"/>
        <v>S.2281</v>
      </c>
      <c r="U211" s="5" t="str">
        <f t="shared" si="10"/>
        <v>2281.BOLLI E TASSE  CIRCOLAZIONE STRADALE AUTOMEZZI IN DOTAZIONE AL COMANDO</v>
      </c>
    </row>
    <row r="212" spans="1:21" ht="20.399999999999999">
      <c r="A212" s="5" t="s">
        <v>181</v>
      </c>
      <c r="B212" s="5">
        <v>1</v>
      </c>
      <c r="C212" s="5">
        <v>2282</v>
      </c>
      <c r="D212" s="6" t="s">
        <v>344</v>
      </c>
      <c r="E212" s="5" t="s">
        <v>23</v>
      </c>
      <c r="F212" s="5" t="s">
        <v>23</v>
      </c>
      <c r="G212" s="5" t="s">
        <v>345</v>
      </c>
      <c r="H212" s="7">
        <v>0</v>
      </c>
      <c r="I212" s="7">
        <v>500</v>
      </c>
      <c r="J212" s="7">
        <v>0</v>
      </c>
      <c r="K212" s="7">
        <v>500</v>
      </c>
      <c r="L212" s="7">
        <v>500</v>
      </c>
      <c r="M212" s="7">
        <v>500</v>
      </c>
      <c r="N212" s="7">
        <v>0</v>
      </c>
      <c r="O212" s="7">
        <v>500</v>
      </c>
      <c r="P212" s="7">
        <v>0</v>
      </c>
      <c r="Q212" s="7">
        <v>0</v>
      </c>
      <c r="R212" s="7">
        <v>0</v>
      </c>
      <c r="S212" s="5">
        <v>0</v>
      </c>
      <c r="T212" s="5" t="str">
        <f t="shared" si="9"/>
        <v>S.2282</v>
      </c>
      <c r="U212" s="5" t="str">
        <f t="shared" si="10"/>
        <v>2282.TRASF.PROVENTI CDS art. 142 c. 12 bis AGLI ENTI PROPRIETARI DI STRADE DIVERSI DAI COMUNI</v>
      </c>
    </row>
    <row r="213" spans="1:21">
      <c r="A213" s="5" t="s">
        <v>181</v>
      </c>
      <c r="B213" s="5">
        <v>1</v>
      </c>
      <c r="C213" s="5">
        <v>2300</v>
      </c>
      <c r="D213" s="6" t="s">
        <v>346</v>
      </c>
      <c r="E213" s="5" t="s">
        <v>25</v>
      </c>
      <c r="F213" s="5" t="s">
        <v>25</v>
      </c>
      <c r="G213" s="5" t="s">
        <v>186</v>
      </c>
      <c r="H213" s="7">
        <v>68203.45</v>
      </c>
      <c r="I213" s="7">
        <v>79813.06</v>
      </c>
      <c r="J213" s="7">
        <v>79400.87</v>
      </c>
      <c r="K213" s="7">
        <v>79813.06</v>
      </c>
      <c r="L213" s="7">
        <v>79813.06</v>
      </c>
      <c r="M213" s="7">
        <v>79813.06</v>
      </c>
      <c r="N213" s="7">
        <v>8037.42</v>
      </c>
      <c r="O213" s="7">
        <v>87850.48</v>
      </c>
      <c r="P213" s="7">
        <v>0</v>
      </c>
      <c r="Q213" s="7">
        <v>0</v>
      </c>
      <c r="R213" s="7">
        <v>0</v>
      </c>
      <c r="S213" s="5">
        <v>0</v>
      </c>
      <c r="T213" s="5" t="str">
        <f t="shared" si="9"/>
        <v>S.2300</v>
      </c>
      <c r="U213" s="5" t="str">
        <f t="shared" si="10"/>
        <v>2300.PRESTAZIONI DI SERVIZI PER GESTIONE BIBLIOTECA</v>
      </c>
    </row>
    <row r="214" spans="1:21">
      <c r="A214" s="5" t="s">
        <v>181</v>
      </c>
      <c r="B214" s="5">
        <v>1</v>
      </c>
      <c r="C214" s="5">
        <v>3024</v>
      </c>
      <c r="D214" s="6" t="s">
        <v>347</v>
      </c>
      <c r="E214" s="5" t="s">
        <v>23</v>
      </c>
      <c r="F214" s="5" t="s">
        <v>23</v>
      </c>
      <c r="G214" s="5" t="s">
        <v>345</v>
      </c>
      <c r="H214" s="7">
        <v>14500</v>
      </c>
      <c r="I214" s="7">
        <v>10000</v>
      </c>
      <c r="J214" s="7">
        <v>0</v>
      </c>
      <c r="K214" s="7">
        <v>10000</v>
      </c>
      <c r="L214" s="7">
        <v>10000</v>
      </c>
      <c r="M214" s="7">
        <v>10000</v>
      </c>
      <c r="N214" s="7">
        <v>0</v>
      </c>
      <c r="O214" s="7">
        <v>10000</v>
      </c>
      <c r="P214" s="7">
        <v>0</v>
      </c>
      <c r="Q214" s="7">
        <v>0</v>
      </c>
      <c r="R214" s="7">
        <v>0</v>
      </c>
      <c r="S214" s="5">
        <v>0</v>
      </c>
      <c r="T214" s="5" t="str">
        <f t="shared" si="9"/>
        <v>S.3024</v>
      </c>
      <c r="U214" s="5" t="str">
        <f t="shared" si="10"/>
        <v>3024.SEGNALETICA STRADALE - TRASFERIMENTO AI COMUNI</v>
      </c>
    </row>
    <row r="215" spans="1:21">
      <c r="A215" s="5" t="s">
        <v>181</v>
      </c>
      <c r="B215" s="5">
        <v>1</v>
      </c>
      <c r="C215" s="5">
        <v>3410</v>
      </c>
      <c r="D215" s="6" t="s">
        <v>348</v>
      </c>
      <c r="E215" s="5" t="s">
        <v>67</v>
      </c>
      <c r="F215" s="5" t="s">
        <v>67</v>
      </c>
      <c r="G215" s="5" t="s">
        <v>349</v>
      </c>
      <c r="H215" s="7">
        <v>3143255.74</v>
      </c>
      <c r="I215" s="7">
        <v>3279469.21</v>
      </c>
      <c r="J215" s="7">
        <v>3211307.42</v>
      </c>
      <c r="K215" s="7">
        <v>3179986.16</v>
      </c>
      <c r="L215" s="7">
        <v>3179986.16</v>
      </c>
      <c r="M215" s="7">
        <v>3179986.16</v>
      </c>
      <c r="N215" s="7">
        <v>778062.42</v>
      </c>
      <c r="O215" s="7">
        <v>3958048.58</v>
      </c>
      <c r="P215" s="7">
        <v>3151282.8</v>
      </c>
      <c r="Q215" s="7">
        <v>0</v>
      </c>
      <c r="R215" s="7">
        <v>0</v>
      </c>
      <c r="S215" s="5" t="s">
        <v>493</v>
      </c>
      <c r="T215" s="5" t="str">
        <f t="shared" si="9"/>
        <v>S.3410</v>
      </c>
      <c r="U215" s="5" t="str">
        <f t="shared" si="10"/>
        <v>3410.PRESTAZIONE DI SERVIZIO - SERVIZIO TARSU</v>
      </c>
    </row>
    <row r="216" spans="1:21">
      <c r="A216" s="5" t="s">
        <v>181</v>
      </c>
      <c r="B216" s="5">
        <v>1</v>
      </c>
      <c r="C216" s="5">
        <v>3417</v>
      </c>
      <c r="D216" s="6" t="s">
        <v>73</v>
      </c>
      <c r="E216" s="5" t="s">
        <v>67</v>
      </c>
      <c r="F216" s="5" t="s">
        <v>67</v>
      </c>
      <c r="G216" s="5" t="s">
        <v>351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6760.88</v>
      </c>
      <c r="O216" s="7">
        <v>6760.88</v>
      </c>
      <c r="P216" s="7">
        <v>0</v>
      </c>
      <c r="Q216" s="7">
        <v>0</v>
      </c>
      <c r="R216" s="7">
        <v>0</v>
      </c>
      <c r="S216" s="5">
        <v>0</v>
      </c>
      <c r="T216" s="5" t="str">
        <f t="shared" si="9"/>
        <v>S.3417</v>
      </c>
      <c r="U216" s="5" t="str">
        <f t="shared" si="10"/>
        <v>3417.SERVIZIO RRSSUU - SERVIZI E LAVORI AGGIUNTIVI A MISURA</v>
      </c>
    </row>
    <row r="217" spans="1:21" ht="20.399999999999999">
      <c r="A217" s="5" t="s">
        <v>181</v>
      </c>
      <c r="B217" s="5">
        <v>1</v>
      </c>
      <c r="C217" s="5">
        <v>3450</v>
      </c>
      <c r="D217" s="6" t="s">
        <v>357</v>
      </c>
      <c r="E217" s="5" t="s">
        <v>21</v>
      </c>
      <c r="F217" s="5" t="s">
        <v>21</v>
      </c>
      <c r="G217" s="5" t="s">
        <v>238</v>
      </c>
      <c r="H217" s="7">
        <v>50000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25150</v>
      </c>
      <c r="O217" s="7">
        <v>25150</v>
      </c>
      <c r="P217" s="7">
        <v>0</v>
      </c>
      <c r="Q217" s="7">
        <v>0</v>
      </c>
      <c r="R217" s="7">
        <v>0</v>
      </c>
      <c r="S217" s="5">
        <v>0</v>
      </c>
      <c r="T217" s="5" t="str">
        <f t="shared" si="9"/>
        <v>S.3450</v>
      </c>
      <c r="U217" s="5" t="str">
        <f t="shared" si="10"/>
        <v>3450.COOPERAZIONE CIREM - ATTIVITA RICERCA PROGRAMMAZIONE TERRITORIALE</v>
      </c>
    </row>
    <row r="218" spans="1:21">
      <c r="A218" s="5" t="s">
        <v>181</v>
      </c>
      <c r="B218" s="5">
        <v>2</v>
      </c>
      <c r="C218" s="5">
        <v>4151</v>
      </c>
      <c r="D218" s="6" t="s">
        <v>360</v>
      </c>
      <c r="E218" s="5" t="s">
        <v>21</v>
      </c>
      <c r="F218" s="5" t="s">
        <v>21</v>
      </c>
      <c r="G218" s="5" t="s">
        <v>359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>
        <v>6324</v>
      </c>
      <c r="O218" s="7">
        <v>6324</v>
      </c>
      <c r="P218" s="7">
        <v>0</v>
      </c>
      <c r="Q218" s="7">
        <v>0</v>
      </c>
      <c r="R218" s="7">
        <v>0</v>
      </c>
      <c r="S218" s="5">
        <v>0</v>
      </c>
      <c r="T218" s="5" t="str">
        <f t="shared" si="9"/>
        <v>S.4151</v>
      </c>
      <c r="U218" s="5" t="str">
        <f t="shared" si="10"/>
        <v>4151.PROGETTO ISCOL@ - S.N. D'ARCIDANO</v>
      </c>
    </row>
    <row r="219" spans="1:21" ht="20.399999999999999">
      <c r="A219" s="5" t="s">
        <v>181</v>
      </c>
      <c r="B219" s="5">
        <v>2</v>
      </c>
      <c r="C219" s="5">
        <v>4152</v>
      </c>
      <c r="D219" s="6" t="s">
        <v>361</v>
      </c>
      <c r="E219" s="5" t="s">
        <v>21</v>
      </c>
      <c r="F219" s="5" t="s">
        <v>21</v>
      </c>
      <c r="G219" s="5" t="s">
        <v>362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446193.6</v>
      </c>
      <c r="O219" s="7">
        <v>446193.6</v>
      </c>
      <c r="P219" s="7">
        <v>0</v>
      </c>
      <c r="Q219" s="7">
        <v>0</v>
      </c>
      <c r="R219" s="7">
        <v>0</v>
      </c>
      <c r="S219" s="5">
        <v>0</v>
      </c>
      <c r="T219" s="5" t="str">
        <f t="shared" si="9"/>
        <v>S.4152</v>
      </c>
      <c r="U219" s="5" t="str">
        <f t="shared" si="10"/>
        <v>4152.Lavori manutenzione straordinatia campo da hockey - URAS</v>
      </c>
    </row>
    <row r="220" spans="1:21">
      <c r="A220" s="5" t="s">
        <v>181</v>
      </c>
      <c r="B220" s="5">
        <v>2</v>
      </c>
      <c r="C220" s="5">
        <v>4153</v>
      </c>
      <c r="D220" s="6" t="s">
        <v>363</v>
      </c>
      <c r="E220" s="5" t="s">
        <v>21</v>
      </c>
      <c r="F220" s="5" t="s">
        <v>21</v>
      </c>
      <c r="G220" s="5" t="s">
        <v>364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13617</v>
      </c>
      <c r="O220" s="7">
        <v>13617</v>
      </c>
      <c r="P220" s="7">
        <v>0</v>
      </c>
      <c r="Q220" s="7">
        <v>0</v>
      </c>
      <c r="R220" s="7">
        <v>0</v>
      </c>
      <c r="S220" s="5">
        <v>0</v>
      </c>
      <c r="T220" s="5" t="str">
        <f t="shared" si="9"/>
        <v>S.4153</v>
      </c>
      <c r="U220" s="5" t="str">
        <f t="shared" si="10"/>
        <v>4153.Lavori ampliamento bando pubblico - URAS</v>
      </c>
    </row>
    <row r="221" spans="1:21">
      <c r="A221" s="5" t="s">
        <v>181</v>
      </c>
      <c r="B221" s="5">
        <v>2</v>
      </c>
      <c r="C221" s="5">
        <v>4230</v>
      </c>
      <c r="D221" s="6" t="s">
        <v>365</v>
      </c>
      <c r="E221" s="5" t="s">
        <v>21</v>
      </c>
      <c r="F221" s="5" t="s">
        <v>21</v>
      </c>
      <c r="G221" s="5" t="s">
        <v>366</v>
      </c>
      <c r="H221" s="7">
        <v>5852.58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2954.6</v>
      </c>
      <c r="O221" s="7">
        <v>2954.6</v>
      </c>
      <c r="P221" s="7">
        <v>0</v>
      </c>
      <c r="Q221" s="7">
        <v>0</v>
      </c>
      <c r="R221" s="7">
        <v>0</v>
      </c>
      <c r="S221" s="5">
        <v>0</v>
      </c>
      <c r="T221" s="5" t="str">
        <f t="shared" si="9"/>
        <v>S.4230</v>
      </c>
      <c r="U221" s="5" t="str">
        <f t="shared" si="10"/>
        <v>4230.STUDIO IDROGEOGRAFICO(contr. RAS)</v>
      </c>
    </row>
    <row r="222" spans="1:21" ht="20.399999999999999">
      <c r="A222" s="5" t="s">
        <v>181</v>
      </c>
      <c r="B222" s="5">
        <v>2</v>
      </c>
      <c r="C222" s="5">
        <v>4300</v>
      </c>
      <c r="D222" s="6" t="s">
        <v>367</v>
      </c>
      <c r="E222" s="5" t="s">
        <v>21</v>
      </c>
      <c r="F222" s="5" t="s">
        <v>21</v>
      </c>
      <c r="G222" s="5" t="s">
        <v>368</v>
      </c>
      <c r="H222" s="7">
        <v>15486.66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627.23</v>
      </c>
      <c r="O222" s="7">
        <v>627.23</v>
      </c>
      <c r="P222" s="7">
        <v>0</v>
      </c>
      <c r="Q222" s="7">
        <v>0</v>
      </c>
      <c r="R222" s="7">
        <v>0</v>
      </c>
      <c r="S222" s="5">
        <v>0</v>
      </c>
      <c r="T222" s="5" t="str">
        <f t="shared" si="9"/>
        <v>S.4300</v>
      </c>
      <c r="U222" s="5" t="str">
        <f t="shared" si="10"/>
        <v>4300.INTERVENTI RISTRUTTURAZIONE STABILE DA ADIBIRE A SEDE DELL'UNIONE</v>
      </c>
    </row>
    <row r="223" spans="1:21" ht="20.399999999999999">
      <c r="A223" s="5" t="s">
        <v>181</v>
      </c>
      <c r="B223" s="5">
        <v>2</v>
      </c>
      <c r="C223" s="5">
        <v>4303</v>
      </c>
      <c r="D223" s="6" t="s">
        <v>371</v>
      </c>
      <c r="F223" s="5" t="s">
        <v>21</v>
      </c>
      <c r="G223" s="5" t="s">
        <v>372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5000</v>
      </c>
      <c r="O223" s="7">
        <v>5000</v>
      </c>
      <c r="P223" s="7">
        <v>0</v>
      </c>
      <c r="Q223" s="7">
        <v>0</v>
      </c>
      <c r="R223" s="7">
        <v>0</v>
      </c>
      <c r="S223" s="5">
        <v>0</v>
      </c>
      <c r="T223" s="5" t="str">
        <f t="shared" si="9"/>
        <v>S.4303</v>
      </c>
      <c r="U223" s="5" t="str">
        <f t="shared" si="10"/>
        <v>4303.Realizzazione frecce direzionali itinerari turistici territorio Unione</v>
      </c>
    </row>
    <row r="224" spans="1:21" ht="30.6">
      <c r="A224" s="5" t="s">
        <v>181</v>
      </c>
      <c r="B224" s="5">
        <v>2</v>
      </c>
      <c r="C224" s="5">
        <v>4310</v>
      </c>
      <c r="D224" s="6" t="s">
        <v>373</v>
      </c>
      <c r="E224" s="5" t="s">
        <v>21</v>
      </c>
      <c r="F224" s="5" t="s">
        <v>21</v>
      </c>
      <c r="G224" s="5" t="s">
        <v>374</v>
      </c>
      <c r="H224" s="7">
        <v>45956.6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10165.59</v>
      </c>
      <c r="O224" s="7">
        <v>10165.59</v>
      </c>
      <c r="P224" s="7">
        <v>0</v>
      </c>
      <c r="Q224" s="7">
        <v>0</v>
      </c>
      <c r="R224" s="7">
        <v>0</v>
      </c>
      <c r="S224" s="5">
        <v>0</v>
      </c>
      <c r="T224" s="5" t="str">
        <f t="shared" si="9"/>
        <v>S.4310</v>
      </c>
      <c r="U224" s="5" t="str">
        <f t="shared" si="10"/>
        <v>4310.INTERVENTI DI PROMOZIONE ITINERARI TEMATICI CHE VALORIZZANO IL PATRIMONIO CULTURALE, PAESAGGISTICO E AMBIENTALE SARDO</v>
      </c>
    </row>
    <row r="225" spans="1:21" ht="20.399999999999999">
      <c r="A225" s="5" t="s">
        <v>181</v>
      </c>
      <c r="B225" s="5">
        <v>2</v>
      </c>
      <c r="C225" s="5">
        <v>4311</v>
      </c>
      <c r="D225" s="6" t="s">
        <v>375</v>
      </c>
      <c r="E225" s="5" t="s">
        <v>280</v>
      </c>
      <c r="F225" s="5" t="s">
        <v>280</v>
      </c>
      <c r="G225" s="5" t="s">
        <v>374</v>
      </c>
      <c r="H225" s="7">
        <v>28263.16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5252.61</v>
      </c>
      <c r="O225" s="7">
        <v>5252.61</v>
      </c>
      <c r="P225" s="7">
        <v>0</v>
      </c>
      <c r="Q225" s="7">
        <v>0</v>
      </c>
      <c r="R225" s="7">
        <v>0</v>
      </c>
      <c r="S225" s="5">
        <v>0</v>
      </c>
      <c r="T225" s="5" t="str">
        <f t="shared" si="9"/>
        <v>S.4311</v>
      </c>
      <c r="U225" s="5" t="str">
        <f t="shared" si="10"/>
        <v>4311.Realizzazione segnaletica e interventi vari per la fruibilità dei servizi in montagna</v>
      </c>
    </row>
    <row r="226" spans="1:21" ht="20.399999999999999">
      <c r="A226" s="5" t="s">
        <v>181</v>
      </c>
      <c r="B226" s="5">
        <v>2</v>
      </c>
      <c r="C226" s="5">
        <v>4400</v>
      </c>
      <c r="D226" s="6" t="s">
        <v>376</v>
      </c>
      <c r="E226" s="5" t="s">
        <v>21</v>
      </c>
      <c r="F226" s="5" t="s">
        <v>21</v>
      </c>
      <c r="G226" s="5" t="s">
        <v>377</v>
      </c>
      <c r="H226" s="7">
        <v>1881.2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1881.2</v>
      </c>
      <c r="O226" s="7">
        <v>1881.2</v>
      </c>
      <c r="P226" s="7">
        <v>0</v>
      </c>
      <c r="Q226" s="7">
        <v>0</v>
      </c>
      <c r="R226" s="7">
        <v>0</v>
      </c>
      <c r="S226" s="5">
        <v>0</v>
      </c>
      <c r="T226" s="5" t="str">
        <f t="shared" si="9"/>
        <v>S.4400</v>
      </c>
      <c r="U226" s="5" t="str">
        <f t="shared" si="10"/>
        <v>4400.ACQUISTO ATTREZZATURE INFORMATICHE E TECNOLOGICHE (CONTR. RAS)</v>
      </c>
    </row>
    <row r="227" spans="1:21" ht="20.399999999999999">
      <c r="A227" s="5" t="s">
        <v>181</v>
      </c>
      <c r="B227" s="5">
        <v>2</v>
      </c>
      <c r="C227" s="5">
        <v>4598</v>
      </c>
      <c r="D227" s="6" t="s">
        <v>383</v>
      </c>
      <c r="E227" s="5" t="s">
        <v>384</v>
      </c>
      <c r="F227" s="5" t="s">
        <v>384</v>
      </c>
      <c r="G227" s="5" t="s">
        <v>385</v>
      </c>
      <c r="H227" s="7">
        <v>0</v>
      </c>
      <c r="I227" s="7">
        <v>50000</v>
      </c>
      <c r="J227" s="7">
        <v>0</v>
      </c>
      <c r="K227" s="7">
        <v>0</v>
      </c>
      <c r="L227" s="7">
        <v>0</v>
      </c>
      <c r="M227" s="7">
        <v>0</v>
      </c>
      <c r="N227" s="7">
        <v>50000</v>
      </c>
      <c r="O227" s="7">
        <v>50000</v>
      </c>
      <c r="P227" s="7">
        <v>0</v>
      </c>
      <c r="Q227" s="7">
        <v>0</v>
      </c>
      <c r="R227" s="7">
        <v>0</v>
      </c>
      <c r="S227" s="5" t="s">
        <v>503</v>
      </c>
      <c r="T227" s="5" t="str">
        <f t="shared" si="9"/>
        <v>S.4598</v>
      </c>
      <c r="U227" s="5" t="str">
        <f t="shared" si="10"/>
        <v>4598.Interventi per la tutela ambientale e paesaggistica delle zone umide e lagunari</v>
      </c>
    </row>
    <row r="228" spans="1:21" ht="20.399999999999999">
      <c r="A228" s="5" t="s">
        <v>181</v>
      </c>
      <c r="B228" s="5">
        <v>2</v>
      </c>
      <c r="C228" s="5">
        <v>4599</v>
      </c>
      <c r="D228" s="6" t="s">
        <v>386</v>
      </c>
      <c r="E228" s="5" t="s">
        <v>280</v>
      </c>
      <c r="F228" s="5" t="s">
        <v>280</v>
      </c>
      <c r="G228" s="5" t="s">
        <v>387</v>
      </c>
      <c r="H228" s="7">
        <v>0</v>
      </c>
      <c r="I228" s="7">
        <v>32716</v>
      </c>
      <c r="J228" s="7">
        <v>32716</v>
      </c>
      <c r="K228" s="7">
        <v>0</v>
      </c>
      <c r="L228" s="7">
        <v>0</v>
      </c>
      <c r="M228" s="7">
        <v>0</v>
      </c>
      <c r="N228" s="7">
        <v>32716</v>
      </c>
      <c r="O228" s="7">
        <v>32716</v>
      </c>
      <c r="P228" s="7">
        <v>0</v>
      </c>
      <c r="Q228" s="7">
        <v>0</v>
      </c>
      <c r="R228" s="7">
        <v>0</v>
      </c>
      <c r="S228" s="5" t="s">
        <v>504</v>
      </c>
      <c r="T228" s="5" t="str">
        <f t="shared" si="9"/>
        <v>S.4599</v>
      </c>
      <c r="U228" s="5" t="str">
        <f t="shared" si="10"/>
        <v>4599.Incarichi professionali per studi di compatibilità idraulica geologica e geotecnica L.R. n. 33/2014</v>
      </c>
    </row>
    <row r="229" spans="1:21" ht="20.399999999999999">
      <c r="A229" s="5" t="s">
        <v>181</v>
      </c>
      <c r="B229" s="5">
        <v>2</v>
      </c>
      <c r="C229" s="5">
        <v>4600</v>
      </c>
      <c r="D229" s="6" t="s">
        <v>388</v>
      </c>
      <c r="E229" s="5" t="s">
        <v>23</v>
      </c>
      <c r="F229" s="5" t="s">
        <v>23</v>
      </c>
      <c r="G229" s="5" t="s">
        <v>379</v>
      </c>
      <c r="H229" s="7">
        <v>21464.14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5">
        <v>0</v>
      </c>
      <c r="T229" s="5" t="str">
        <f t="shared" si="9"/>
        <v>S.4600</v>
      </c>
      <c r="U229" s="5" t="str">
        <f t="shared" si="10"/>
        <v>4600.ACQUISTO DI BENI MOBILI, MACCHINE E ATTREZZATURE - POLIZIA MUNICIPALE</v>
      </c>
    </row>
    <row r="230" spans="1:21">
      <c r="A230" s="5" t="s">
        <v>181</v>
      </c>
      <c r="B230" s="5">
        <v>2</v>
      </c>
      <c r="C230" s="5">
        <v>4601</v>
      </c>
      <c r="D230" s="6" t="s">
        <v>389</v>
      </c>
      <c r="E230" s="5" t="s">
        <v>21</v>
      </c>
      <c r="F230" s="5" t="s">
        <v>21</v>
      </c>
      <c r="G230" s="5" t="s">
        <v>390</v>
      </c>
      <c r="H230" s="7">
        <v>955085.52</v>
      </c>
      <c r="I230" s="7">
        <v>3027025.77</v>
      </c>
      <c r="J230" s="7">
        <v>24339</v>
      </c>
      <c r="K230" s="7">
        <v>3002686.77</v>
      </c>
      <c r="L230" s="7">
        <v>0</v>
      </c>
      <c r="M230" s="7">
        <v>0</v>
      </c>
      <c r="N230" s="7">
        <v>814182.28</v>
      </c>
      <c r="O230" s="7">
        <v>3816869.05</v>
      </c>
      <c r="P230" s="7">
        <v>0</v>
      </c>
      <c r="Q230" s="7">
        <v>0</v>
      </c>
      <c r="R230" s="7">
        <v>0</v>
      </c>
      <c r="S230" s="5" t="s">
        <v>505</v>
      </c>
      <c r="T230" s="5" t="str">
        <f t="shared" si="9"/>
        <v>S.4601</v>
      </c>
      <c r="U230" s="5" t="str">
        <f t="shared" si="10"/>
        <v>4601.INTERVENTI SRTRUTTURALI RIO MOGORO (CONTR. RAS)</v>
      </c>
    </row>
    <row r="231" spans="1:21">
      <c r="A231" s="5" t="s">
        <v>181</v>
      </c>
      <c r="B231" s="5">
        <v>2</v>
      </c>
      <c r="C231" s="5">
        <v>4603</v>
      </c>
      <c r="D231" s="6" t="s">
        <v>391</v>
      </c>
      <c r="E231" s="5" t="s">
        <v>21</v>
      </c>
      <c r="F231" s="5" t="s">
        <v>21</v>
      </c>
      <c r="G231" s="5" t="s">
        <v>385</v>
      </c>
      <c r="H231" s="7">
        <v>6383.77</v>
      </c>
      <c r="I231" s="7">
        <v>12704119.67</v>
      </c>
      <c r="J231" s="7">
        <v>49525.53</v>
      </c>
      <c r="K231" s="7">
        <v>11700000</v>
      </c>
      <c r="L231" s="7">
        <v>0</v>
      </c>
      <c r="M231" s="7">
        <v>0</v>
      </c>
      <c r="N231" s="7">
        <v>98466.69</v>
      </c>
      <c r="O231" s="7">
        <v>11798466.689999999</v>
      </c>
      <c r="P231" s="7">
        <v>0</v>
      </c>
      <c r="Q231" s="7">
        <v>0</v>
      </c>
      <c r="R231" s="7">
        <v>0</v>
      </c>
      <c r="S231" s="5" t="s">
        <v>506</v>
      </c>
      <c r="T231" s="5" t="str">
        <f t="shared" si="9"/>
        <v>S.4603</v>
      </c>
      <c r="U231" s="5" t="str">
        <f t="shared" si="10"/>
        <v>4603.OPERE DI SALVAGUARDIA DEL BACINO DEL RIO MOGORO</v>
      </c>
    </row>
    <row r="232" spans="1:21">
      <c r="A232" s="5" t="s">
        <v>181</v>
      </c>
      <c r="B232" s="5">
        <v>2</v>
      </c>
      <c r="C232" s="5">
        <v>4605</v>
      </c>
      <c r="D232" s="6" t="s">
        <v>392</v>
      </c>
      <c r="E232" s="5" t="s">
        <v>21</v>
      </c>
      <c r="F232" s="5" t="s">
        <v>21</v>
      </c>
      <c r="G232" s="5" t="s">
        <v>385</v>
      </c>
      <c r="H232" s="7">
        <v>108493.28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5">
        <v>0</v>
      </c>
      <c r="T232" s="5" t="str">
        <f t="shared" si="9"/>
        <v>S.4605</v>
      </c>
      <c r="U232" s="5" t="str">
        <f t="shared" si="10"/>
        <v>4605.INCENTIVAZIONE ATTIVITA' TURISTICHE (CONTR. ARGEA)</v>
      </c>
    </row>
    <row r="233" spans="1:21">
      <c r="A233" s="5" t="s">
        <v>181</v>
      </c>
      <c r="B233" s="5">
        <v>2</v>
      </c>
      <c r="C233" s="5">
        <v>4608</v>
      </c>
      <c r="D233" s="6" t="s">
        <v>393</v>
      </c>
      <c r="F233" s="5" t="s">
        <v>21</v>
      </c>
      <c r="G233" s="5" t="s">
        <v>390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71313.17</v>
      </c>
      <c r="O233" s="7">
        <v>71313.17</v>
      </c>
      <c r="P233" s="7">
        <v>0</v>
      </c>
      <c r="Q233" s="7">
        <v>0</v>
      </c>
      <c r="R233" s="7">
        <v>0</v>
      </c>
      <c r="S233" s="5">
        <v>0</v>
      </c>
      <c r="T233" s="5" t="str">
        <f t="shared" si="9"/>
        <v>S.4608</v>
      </c>
      <c r="U233" s="5" t="str">
        <f t="shared" si="10"/>
        <v>4608.MANUTENZIONE VIABILITA' COMUNALE E INTERCOMUNALE</v>
      </c>
    </row>
    <row r="234" spans="1:21">
      <c r="A234" s="5" t="s">
        <v>181</v>
      </c>
      <c r="B234" s="5">
        <v>2</v>
      </c>
      <c r="C234" s="5">
        <v>4609</v>
      </c>
      <c r="D234" s="6" t="s">
        <v>394</v>
      </c>
      <c r="E234" s="5" t="s">
        <v>21</v>
      </c>
      <c r="F234" s="5" t="s">
        <v>21</v>
      </c>
      <c r="G234" s="5" t="s">
        <v>390</v>
      </c>
      <c r="H234" s="7">
        <v>0</v>
      </c>
      <c r="I234" s="7">
        <v>32817.949999999997</v>
      </c>
      <c r="J234" s="7">
        <v>25000</v>
      </c>
      <c r="K234" s="7">
        <v>25000</v>
      </c>
      <c r="L234" s="7">
        <v>25000</v>
      </c>
      <c r="M234" s="7">
        <v>25000</v>
      </c>
      <c r="N234" s="7">
        <v>25000</v>
      </c>
      <c r="O234" s="7">
        <v>50000</v>
      </c>
      <c r="P234" s="7">
        <v>0</v>
      </c>
      <c r="Q234" s="7">
        <v>0</v>
      </c>
      <c r="R234" s="7">
        <v>0</v>
      </c>
      <c r="S234" s="5">
        <v>0</v>
      </c>
      <c r="T234" s="5" t="str">
        <f t="shared" si="9"/>
        <v>S.4609</v>
      </c>
      <c r="U234" s="5" t="str">
        <f t="shared" si="10"/>
        <v>4609.MANUTENZIONE STRAORDINARIA STRADE E NOLO MEZZI</v>
      </c>
    </row>
    <row r="235" spans="1:21">
      <c r="A235" s="5" t="s">
        <v>181</v>
      </c>
      <c r="B235" s="5">
        <v>2</v>
      </c>
      <c r="C235" s="5">
        <v>4610</v>
      </c>
      <c r="D235" s="6" t="s">
        <v>395</v>
      </c>
      <c r="E235" s="5" t="s">
        <v>23</v>
      </c>
      <c r="F235" s="5" t="s">
        <v>21</v>
      </c>
      <c r="G235" s="5" t="s">
        <v>379</v>
      </c>
      <c r="H235" s="7">
        <v>72162.7</v>
      </c>
      <c r="I235" s="7">
        <v>645705.74</v>
      </c>
      <c r="J235" s="7">
        <v>379219</v>
      </c>
      <c r="K235" s="7">
        <v>0</v>
      </c>
      <c r="L235" s="7">
        <v>0</v>
      </c>
      <c r="M235" s="7">
        <v>0</v>
      </c>
      <c r="N235" s="7">
        <v>373255.59</v>
      </c>
      <c r="O235" s="7">
        <v>373255.59</v>
      </c>
      <c r="P235" s="7">
        <v>0</v>
      </c>
      <c r="Q235" s="7">
        <v>0</v>
      </c>
      <c r="R235" s="7">
        <v>0</v>
      </c>
      <c r="S235" s="5" t="s">
        <v>507</v>
      </c>
      <c r="T235" s="5" t="str">
        <f t="shared" si="9"/>
        <v>S.4610</v>
      </c>
      <c r="U235" s="5" t="str">
        <f t="shared" si="10"/>
        <v>4610.IMPIANTI DI VIDEOSORVEGLIANZA</v>
      </c>
    </row>
    <row r="236" spans="1:21" ht="20.399999999999999">
      <c r="A236" s="5" t="s">
        <v>181</v>
      </c>
      <c r="B236" s="5">
        <v>2</v>
      </c>
      <c r="C236" s="5">
        <v>4612</v>
      </c>
      <c r="D236" s="6" t="s">
        <v>396</v>
      </c>
      <c r="E236" s="5" t="s">
        <v>21</v>
      </c>
      <c r="F236" s="5" t="s">
        <v>21</v>
      </c>
      <c r="G236" s="5" t="s">
        <v>397</v>
      </c>
      <c r="H236" s="7">
        <v>0</v>
      </c>
      <c r="I236" s="7">
        <v>1162637.94</v>
      </c>
      <c r="J236" s="7">
        <v>577637.93999999994</v>
      </c>
      <c r="K236" s="7">
        <v>0</v>
      </c>
      <c r="L236" s="7">
        <v>0</v>
      </c>
      <c r="M236" s="7">
        <v>0</v>
      </c>
      <c r="N236" s="7">
        <v>632784.89</v>
      </c>
      <c r="O236" s="7">
        <v>632784.89</v>
      </c>
      <c r="P236" s="7">
        <v>0</v>
      </c>
      <c r="Q236" s="7">
        <v>0</v>
      </c>
      <c r="R236" s="7">
        <v>0</v>
      </c>
      <c r="S236" s="5" t="s">
        <v>508</v>
      </c>
      <c r="T236" s="5" t="str">
        <f t="shared" si="9"/>
        <v>S.4612</v>
      </c>
      <c r="U236" s="5" t="str">
        <f t="shared" si="10"/>
        <v>4612.Interventi manutenzione straordinaria viabilità - comune di Arborea</v>
      </c>
    </row>
    <row r="237" spans="1:21" ht="20.399999999999999">
      <c r="A237" s="5" t="s">
        <v>181</v>
      </c>
      <c r="B237" s="5">
        <v>2</v>
      </c>
      <c r="C237" s="5">
        <v>4613</v>
      </c>
      <c r="D237" s="6" t="s">
        <v>398</v>
      </c>
      <c r="E237" s="5" t="s">
        <v>21</v>
      </c>
      <c r="F237" s="5" t="s">
        <v>21</v>
      </c>
      <c r="G237" s="5" t="s">
        <v>397</v>
      </c>
      <c r="H237" s="7">
        <v>0</v>
      </c>
      <c r="I237" s="7">
        <v>60000</v>
      </c>
      <c r="J237" s="7">
        <v>60000</v>
      </c>
      <c r="K237" s="7">
        <v>0</v>
      </c>
      <c r="L237" s="7">
        <v>0</v>
      </c>
      <c r="M237" s="7">
        <v>0</v>
      </c>
      <c r="N237" s="7">
        <v>60000</v>
      </c>
      <c r="O237" s="7">
        <v>60000</v>
      </c>
      <c r="P237" s="7">
        <v>0</v>
      </c>
      <c r="Q237" s="7">
        <v>0</v>
      </c>
      <c r="R237" s="7">
        <v>0</v>
      </c>
      <c r="S237" s="5" t="s">
        <v>509</v>
      </c>
      <c r="T237" s="5" t="str">
        <f t="shared" si="9"/>
        <v>S.4613</v>
      </c>
      <c r="U237" s="5" t="str">
        <f t="shared" si="10"/>
        <v>4613.Interventi manutenzione straordinaria viabilità - comune di Uras</v>
      </c>
    </row>
    <row r="238" spans="1:21" ht="20.399999999999999">
      <c r="A238" s="5" t="s">
        <v>181</v>
      </c>
      <c r="B238" s="5">
        <v>2</v>
      </c>
      <c r="C238" s="5">
        <v>4614</v>
      </c>
      <c r="D238" s="6" t="s">
        <v>399</v>
      </c>
      <c r="E238" s="5" t="s">
        <v>21</v>
      </c>
      <c r="F238" s="5" t="s">
        <v>21</v>
      </c>
      <c r="G238" s="5" t="s">
        <v>400</v>
      </c>
      <c r="H238" s="7">
        <v>0</v>
      </c>
      <c r="I238" s="7">
        <v>71192.160000000003</v>
      </c>
      <c r="J238" s="7">
        <v>28789.56</v>
      </c>
      <c r="K238" s="7">
        <v>0</v>
      </c>
      <c r="L238" s="7">
        <v>0</v>
      </c>
      <c r="M238" s="7">
        <v>0</v>
      </c>
      <c r="N238" s="7">
        <v>43353.08</v>
      </c>
      <c r="O238" s="7">
        <v>43353.08</v>
      </c>
      <c r="P238" s="7">
        <v>0</v>
      </c>
      <c r="Q238" s="7">
        <v>0</v>
      </c>
      <c r="R238" s="7">
        <v>0</v>
      </c>
      <c r="S238" s="5">
        <v>0</v>
      </c>
      <c r="T238" s="5" t="str">
        <f t="shared" si="9"/>
        <v>S.4614</v>
      </c>
      <c r="U238" s="5" t="str">
        <f t="shared" si="10"/>
        <v>4614.Interventi diversi per progetti di programmazione territoriale</v>
      </c>
    </row>
    <row r="239" spans="1:21" ht="20.399999999999999">
      <c r="A239" s="5" t="s">
        <v>181</v>
      </c>
      <c r="B239" s="5">
        <v>2</v>
      </c>
      <c r="C239" s="5">
        <v>4615</v>
      </c>
      <c r="D239" s="6" t="s">
        <v>401</v>
      </c>
      <c r="E239" s="5" t="s">
        <v>21</v>
      </c>
      <c r="F239" s="5" t="s">
        <v>21</v>
      </c>
      <c r="G239" s="5" t="s">
        <v>400</v>
      </c>
      <c r="H239" s="7">
        <v>0</v>
      </c>
      <c r="I239" s="7">
        <v>160000</v>
      </c>
      <c r="J239" s="7">
        <v>0</v>
      </c>
      <c r="K239" s="7">
        <v>200000</v>
      </c>
      <c r="L239" s="7">
        <v>0</v>
      </c>
      <c r="M239" s="7">
        <v>0</v>
      </c>
      <c r="N239" s="7">
        <v>0</v>
      </c>
      <c r="O239" s="7">
        <v>200000</v>
      </c>
      <c r="P239" s="7">
        <v>0</v>
      </c>
      <c r="Q239" s="7">
        <v>0</v>
      </c>
      <c r="R239" s="7">
        <v>0</v>
      </c>
      <c r="S239" s="5" t="s">
        <v>510</v>
      </c>
      <c r="T239" s="5" t="str">
        <f t="shared" si="9"/>
        <v>S.4615</v>
      </c>
      <c r="U239" s="5" t="str">
        <f t="shared" si="10"/>
        <v>4615.PT-CRP-18/INT-2 MARRUBIU - Percorsi naturalistici sul Monte Arci</v>
      </c>
    </row>
    <row r="240" spans="1:21" ht="20.399999999999999">
      <c r="A240" s="5" t="s">
        <v>181</v>
      </c>
      <c r="B240" s="5">
        <v>2</v>
      </c>
      <c r="C240" s="5">
        <v>4616</v>
      </c>
      <c r="D240" s="6" t="s">
        <v>402</v>
      </c>
      <c r="E240" s="5" t="s">
        <v>21</v>
      </c>
      <c r="F240" s="5" t="s">
        <v>21</v>
      </c>
      <c r="G240" s="5" t="s">
        <v>400</v>
      </c>
      <c r="H240" s="7">
        <v>0</v>
      </c>
      <c r="I240" s="7">
        <v>250000</v>
      </c>
      <c r="J240" s="7">
        <v>0</v>
      </c>
      <c r="K240" s="7">
        <v>37500</v>
      </c>
      <c r="L240" s="7">
        <v>0</v>
      </c>
      <c r="M240" s="7">
        <v>0</v>
      </c>
      <c r="N240" s="7">
        <v>32377.84</v>
      </c>
      <c r="O240" s="7">
        <v>69877.84</v>
      </c>
      <c r="P240" s="7">
        <v>0</v>
      </c>
      <c r="Q240" s="7">
        <v>0</v>
      </c>
      <c r="R240" s="7">
        <v>0</v>
      </c>
      <c r="S240" s="5" t="s">
        <v>511</v>
      </c>
      <c r="T240" s="5" t="str">
        <f t="shared" si="9"/>
        <v>S.4616</v>
      </c>
      <c r="U240" s="5" t="str">
        <f t="shared" si="10"/>
        <v>4616.PT-CRP-18/INT-5 - S.N.D'ARCIDANO - Compl. e valorizz.parco comunale Is Codinas</v>
      </c>
    </row>
    <row r="241" spans="1:21" ht="30.6">
      <c r="A241" s="5" t="s">
        <v>181</v>
      </c>
      <c r="B241" s="5">
        <v>2</v>
      </c>
      <c r="C241" s="5">
        <v>4617</v>
      </c>
      <c r="D241" s="6" t="s">
        <v>403</v>
      </c>
      <c r="E241" s="5" t="s">
        <v>21</v>
      </c>
      <c r="F241" s="5" t="s">
        <v>21</v>
      </c>
      <c r="G241" s="5" t="s">
        <v>400</v>
      </c>
      <c r="H241" s="7">
        <v>0</v>
      </c>
      <c r="I241" s="7">
        <v>150000</v>
      </c>
      <c r="J241" s="7">
        <v>121596.45</v>
      </c>
      <c r="K241" s="7">
        <v>0</v>
      </c>
      <c r="L241" s="7">
        <v>0</v>
      </c>
      <c r="M241" s="7">
        <v>0</v>
      </c>
      <c r="N241" s="7">
        <v>142896.82</v>
      </c>
      <c r="O241" s="7">
        <v>142896.82</v>
      </c>
      <c r="P241" s="7">
        <v>0</v>
      </c>
      <c r="Q241" s="7">
        <v>0</v>
      </c>
      <c r="R241" s="7">
        <v>0</v>
      </c>
      <c r="S241" s="5" t="s">
        <v>512</v>
      </c>
      <c r="T241" s="5" t="str">
        <f t="shared" si="9"/>
        <v>S.4617</v>
      </c>
      <c r="U241" s="5" t="str">
        <f t="shared" si="10"/>
        <v>4617.PT-CRP-18/INT-7 - ARBOREA - All.centro documentaz.ambientale e riqualificaz.Torre Osservatorio antincendio</v>
      </c>
    </row>
    <row r="242" spans="1:21" ht="20.399999999999999">
      <c r="A242" s="5" t="s">
        <v>181</v>
      </c>
      <c r="B242" s="5">
        <v>2</v>
      </c>
      <c r="C242" s="5">
        <v>4618</v>
      </c>
      <c r="D242" s="6" t="s">
        <v>404</v>
      </c>
      <c r="E242" s="5" t="s">
        <v>21</v>
      </c>
      <c r="F242" s="5" t="s">
        <v>21</v>
      </c>
      <c r="G242" s="5" t="s">
        <v>385</v>
      </c>
      <c r="H242" s="7">
        <v>0</v>
      </c>
      <c r="I242" s="7">
        <v>120000</v>
      </c>
      <c r="J242" s="7">
        <v>0</v>
      </c>
      <c r="K242" s="7">
        <v>150000</v>
      </c>
      <c r="L242" s="7">
        <v>0</v>
      </c>
      <c r="M242" s="7">
        <v>0</v>
      </c>
      <c r="N242" s="7">
        <v>0</v>
      </c>
      <c r="O242" s="7">
        <v>150000</v>
      </c>
      <c r="P242" s="7">
        <v>0</v>
      </c>
      <c r="Q242" s="7">
        <v>0</v>
      </c>
      <c r="R242" s="7">
        <v>0</v>
      </c>
      <c r="S242" s="5" t="s">
        <v>513</v>
      </c>
      <c r="T242" s="5" t="str">
        <f t="shared" si="9"/>
        <v>S.4618</v>
      </c>
      <c r="U242" s="5" t="str">
        <f t="shared" si="10"/>
        <v>4618.PT-CRP-18/INT-8 - TERRALBA - Valorizzazione zone umide attraverso percorsi integrati di visita</v>
      </c>
    </row>
    <row r="243" spans="1:21" ht="30.6">
      <c r="A243" s="5" t="s">
        <v>181</v>
      </c>
      <c r="B243" s="5">
        <v>2</v>
      </c>
      <c r="C243" s="5">
        <v>4619</v>
      </c>
      <c r="D243" s="6" t="s">
        <v>405</v>
      </c>
      <c r="E243" s="5" t="s">
        <v>21</v>
      </c>
      <c r="F243" s="5" t="s">
        <v>21</v>
      </c>
      <c r="G243" s="5" t="s">
        <v>385</v>
      </c>
      <c r="H243" s="7">
        <v>0</v>
      </c>
      <c r="I243" s="7">
        <v>910000</v>
      </c>
      <c r="J243" s="7">
        <v>110797.39</v>
      </c>
      <c r="K243" s="7">
        <v>799202.61</v>
      </c>
      <c r="L243" s="7">
        <v>0</v>
      </c>
      <c r="M243" s="7">
        <v>0</v>
      </c>
      <c r="N243" s="7">
        <v>110797.39</v>
      </c>
      <c r="O243" s="7">
        <v>910000</v>
      </c>
      <c r="P243" s="7">
        <v>0</v>
      </c>
      <c r="Q243" s="7">
        <v>0</v>
      </c>
      <c r="R243" s="7">
        <v>0</v>
      </c>
      <c r="S243" s="5" t="s">
        <v>514</v>
      </c>
      <c r="T243" s="5" t="str">
        <f t="shared" si="9"/>
        <v>S.4619</v>
      </c>
      <c r="U243" s="5" t="str">
        <f t="shared" si="10"/>
        <v>4619.PT-CRP-18/INT-8 - TERRALBA - Int. area porticciolo Marceddì e migl. accessibilità passerella attraversamento canale</v>
      </c>
    </row>
    <row r="244" spans="1:21" ht="30.6">
      <c r="A244" s="5" t="s">
        <v>181</v>
      </c>
      <c r="B244" s="5">
        <v>2</v>
      </c>
      <c r="C244" s="5">
        <v>4620</v>
      </c>
      <c r="D244" s="6" t="s">
        <v>406</v>
      </c>
      <c r="E244" s="5" t="s">
        <v>21</v>
      </c>
      <c r="F244" s="5" t="s">
        <v>21</v>
      </c>
      <c r="G244" s="5" t="s">
        <v>385</v>
      </c>
      <c r="H244" s="7">
        <v>0</v>
      </c>
      <c r="I244" s="7">
        <v>940000</v>
      </c>
      <c r="J244" s="7">
        <v>120084.73</v>
      </c>
      <c r="K244" s="7">
        <v>819915.27</v>
      </c>
      <c r="L244" s="7">
        <v>0</v>
      </c>
      <c r="M244" s="7">
        <v>0</v>
      </c>
      <c r="N244" s="7">
        <v>120084.73</v>
      </c>
      <c r="O244" s="7">
        <v>940000</v>
      </c>
      <c r="P244" s="7">
        <v>0</v>
      </c>
      <c r="Q244" s="7">
        <v>0</v>
      </c>
      <c r="R244" s="7">
        <v>0</v>
      </c>
      <c r="S244" s="5" t="s">
        <v>515</v>
      </c>
      <c r="T244" s="5" t="str">
        <f t="shared" si="9"/>
        <v>S.4620</v>
      </c>
      <c r="U244" s="5" t="str">
        <f t="shared" si="10"/>
        <v>4620.PT-CRP-18/INT-10 - ARBOREA - Ripristino batimetrico e scivolo S'Ena Arrubia-Ripristino batimetrico stagi Corru Mannu e Corru S'Ittiri</v>
      </c>
    </row>
    <row r="245" spans="1:21" ht="20.399999999999999">
      <c r="A245" s="5" t="s">
        <v>181</v>
      </c>
      <c r="B245" s="5">
        <v>2</v>
      </c>
      <c r="C245" s="5">
        <v>4621</v>
      </c>
      <c r="D245" s="6" t="s">
        <v>407</v>
      </c>
      <c r="E245" s="5" t="s">
        <v>21</v>
      </c>
      <c r="F245" s="5" t="s">
        <v>21</v>
      </c>
      <c r="G245" s="5" t="s">
        <v>385</v>
      </c>
      <c r="H245" s="7">
        <v>0</v>
      </c>
      <c r="I245" s="7">
        <v>150000</v>
      </c>
      <c r="J245" s="7">
        <v>0</v>
      </c>
      <c r="K245" s="7">
        <v>30000</v>
      </c>
      <c r="L245" s="7">
        <v>0</v>
      </c>
      <c r="M245" s="7">
        <v>0</v>
      </c>
      <c r="N245" s="7">
        <v>0</v>
      </c>
      <c r="O245" s="7">
        <v>30000</v>
      </c>
      <c r="P245" s="7">
        <v>0</v>
      </c>
      <c r="Q245" s="7">
        <v>0</v>
      </c>
      <c r="R245" s="7">
        <v>0</v>
      </c>
      <c r="S245" s="5" t="s">
        <v>516</v>
      </c>
      <c r="T245" s="5" t="str">
        <f t="shared" si="9"/>
        <v>S.4621</v>
      </c>
      <c r="U245" s="5" t="str">
        <f t="shared" si="10"/>
        <v>4621.PT-CRP-18/INT-11 - ARBUS - Realizzazione scivolo alaggio e varo area Sant'Antonio di Santadi</v>
      </c>
    </row>
    <row r="246" spans="1:21" ht="20.399999999999999">
      <c r="A246" s="5" t="s">
        <v>181</v>
      </c>
      <c r="B246" s="5">
        <v>2</v>
      </c>
      <c r="C246" s="5">
        <v>4622</v>
      </c>
      <c r="D246" s="6" t="s">
        <v>408</v>
      </c>
      <c r="E246" s="5" t="s">
        <v>21</v>
      </c>
      <c r="F246" s="5" t="s">
        <v>21</v>
      </c>
      <c r="G246" s="5" t="s">
        <v>385</v>
      </c>
      <c r="H246" s="7">
        <v>0</v>
      </c>
      <c r="I246" s="7">
        <v>280000</v>
      </c>
      <c r="J246" s="7">
        <v>0</v>
      </c>
      <c r="K246" s="7">
        <v>350000</v>
      </c>
      <c r="L246" s="7">
        <v>0</v>
      </c>
      <c r="M246" s="7">
        <v>0</v>
      </c>
      <c r="N246" s="7">
        <v>0</v>
      </c>
      <c r="O246" s="7">
        <v>350000</v>
      </c>
      <c r="P246" s="7">
        <v>0</v>
      </c>
      <c r="Q246" s="7">
        <v>0</v>
      </c>
      <c r="R246" s="7">
        <v>0</v>
      </c>
      <c r="S246" s="5" t="s">
        <v>517</v>
      </c>
      <c r="T246" s="5" t="str">
        <f t="shared" si="9"/>
        <v>S.4622</v>
      </c>
      <c r="U246" s="5" t="str">
        <f t="shared" si="10"/>
        <v>4622.PT-CRP-18/INT-12 - ARBOREA S.N.D'ARCIDANO TERRALBA  - Realizzazione ippovie e punto di sosta per cavalli</v>
      </c>
    </row>
    <row r="247" spans="1:21" ht="20.399999999999999">
      <c r="A247" s="5" t="s">
        <v>181</v>
      </c>
      <c r="B247" s="5">
        <v>2</v>
      </c>
      <c r="C247" s="5">
        <v>4623</v>
      </c>
      <c r="D247" s="6" t="s">
        <v>409</v>
      </c>
      <c r="E247" s="5" t="s">
        <v>21</v>
      </c>
      <c r="F247" s="5" t="s">
        <v>21</v>
      </c>
      <c r="G247" s="5" t="s">
        <v>385</v>
      </c>
      <c r="H247" s="7">
        <v>0</v>
      </c>
      <c r="I247" s="7">
        <v>400000</v>
      </c>
      <c r="J247" s="7">
        <v>48667.23</v>
      </c>
      <c r="K247" s="7">
        <v>320000</v>
      </c>
      <c r="L247" s="7">
        <v>0</v>
      </c>
      <c r="M247" s="7">
        <v>0</v>
      </c>
      <c r="N247" s="7">
        <v>48667.23</v>
      </c>
      <c r="O247" s="7">
        <v>368667.23</v>
      </c>
      <c r="P247" s="7">
        <v>0</v>
      </c>
      <c r="Q247" s="7">
        <v>0</v>
      </c>
      <c r="R247" s="7">
        <v>0</v>
      </c>
      <c r="S247" s="5" t="s">
        <v>518</v>
      </c>
      <c r="T247" s="5" t="str">
        <f t="shared" si="9"/>
        <v>S.4623</v>
      </c>
      <c r="U247" s="5" t="str">
        <f t="shared" si="10"/>
        <v>4623.PT-CRP-18/INT-13 - GUSPINI  - Completamento itinerario rio Terramaistus</v>
      </c>
    </row>
    <row r="248" spans="1:21" ht="20.399999999999999">
      <c r="A248" s="5" t="s">
        <v>181</v>
      </c>
      <c r="B248" s="5">
        <v>2</v>
      </c>
      <c r="C248" s="5">
        <v>4624</v>
      </c>
      <c r="D248" s="6" t="s">
        <v>410</v>
      </c>
      <c r="E248" s="5" t="s">
        <v>21</v>
      </c>
      <c r="F248" s="5" t="s">
        <v>21</v>
      </c>
      <c r="G248" s="5" t="s">
        <v>411</v>
      </c>
      <c r="H248" s="7">
        <v>0</v>
      </c>
      <c r="I248" s="7">
        <v>1000000</v>
      </c>
      <c r="J248" s="7">
        <v>175302.88</v>
      </c>
      <c r="K248" s="7">
        <v>800000</v>
      </c>
      <c r="L248" s="7">
        <v>0</v>
      </c>
      <c r="M248" s="7">
        <v>0</v>
      </c>
      <c r="N248" s="7">
        <v>175302.88</v>
      </c>
      <c r="O248" s="7">
        <v>975302.88</v>
      </c>
      <c r="P248" s="7">
        <v>0</v>
      </c>
      <c r="Q248" s="7">
        <v>0</v>
      </c>
      <c r="R248" s="7">
        <v>0</v>
      </c>
      <c r="S248" s="5" t="s">
        <v>519</v>
      </c>
      <c r="T248" s="5" t="str">
        <f t="shared" si="9"/>
        <v>S.4624</v>
      </c>
      <c r="U248" s="5" t="str">
        <f t="shared" si="10"/>
        <v>4624.PT-CRP-18/INT-15 - GUSPINI  - Riqualificazione complesso "Case a corte"</v>
      </c>
    </row>
    <row r="249" spans="1:21" ht="20.399999999999999">
      <c r="A249" s="5" t="s">
        <v>181</v>
      </c>
      <c r="B249" s="5">
        <v>2</v>
      </c>
      <c r="C249" s="5">
        <v>4625</v>
      </c>
      <c r="D249" s="6" t="s">
        <v>412</v>
      </c>
      <c r="E249" s="5" t="s">
        <v>21</v>
      </c>
      <c r="F249" s="5" t="s">
        <v>21</v>
      </c>
      <c r="G249" s="5" t="s">
        <v>413</v>
      </c>
      <c r="H249" s="7">
        <v>0</v>
      </c>
      <c r="I249" s="7">
        <v>400000</v>
      </c>
      <c r="J249" s="7">
        <v>0</v>
      </c>
      <c r="K249" s="7">
        <v>500000</v>
      </c>
      <c r="L249" s="7">
        <v>0</v>
      </c>
      <c r="M249" s="7">
        <v>0</v>
      </c>
      <c r="N249" s="7">
        <v>0</v>
      </c>
      <c r="O249" s="7">
        <v>500000</v>
      </c>
      <c r="P249" s="7">
        <v>0</v>
      </c>
      <c r="Q249" s="7">
        <v>0</v>
      </c>
      <c r="R249" s="7">
        <v>0</v>
      </c>
      <c r="S249" s="5" t="s">
        <v>520</v>
      </c>
      <c r="T249" s="5" t="str">
        <f t="shared" si="9"/>
        <v>S.4625</v>
      </c>
      <c r="U249" s="5" t="str">
        <f t="shared" si="10"/>
        <v>4625.PT-CRP-18/INT-17 - MARRUBIU  - Copertura scavi Praetorium romano</v>
      </c>
    </row>
    <row r="250" spans="1:21" ht="20.399999999999999">
      <c r="A250" s="5" t="s">
        <v>181</v>
      </c>
      <c r="B250" s="5">
        <v>2</v>
      </c>
      <c r="C250" s="5">
        <v>4626</v>
      </c>
      <c r="D250" s="6" t="s">
        <v>414</v>
      </c>
      <c r="E250" s="5" t="s">
        <v>21</v>
      </c>
      <c r="F250" s="5" t="s">
        <v>21</v>
      </c>
      <c r="G250" s="5" t="s">
        <v>411</v>
      </c>
      <c r="H250" s="7">
        <v>0</v>
      </c>
      <c r="I250" s="7">
        <v>200000</v>
      </c>
      <c r="J250" s="7">
        <v>0</v>
      </c>
      <c r="K250" s="7">
        <v>30000</v>
      </c>
      <c r="L250" s="7">
        <v>0</v>
      </c>
      <c r="M250" s="7">
        <v>0</v>
      </c>
      <c r="N250" s="7">
        <v>0</v>
      </c>
      <c r="O250" s="7">
        <v>30000</v>
      </c>
      <c r="P250" s="7">
        <v>0</v>
      </c>
      <c r="Q250" s="7">
        <v>0</v>
      </c>
      <c r="R250" s="7">
        <v>0</v>
      </c>
      <c r="S250" s="5" t="s">
        <v>521</v>
      </c>
      <c r="T250" s="5" t="str">
        <f t="shared" si="9"/>
        <v>S.4626</v>
      </c>
      <c r="U250" s="5" t="str">
        <f t="shared" si="10"/>
        <v>4626.PT-CRP-18/INT-20 - VILLACIDRO  - Agorà: spazio eventi culturali</v>
      </c>
    </row>
    <row r="251" spans="1:21" ht="20.399999999999999">
      <c r="A251" s="5" t="s">
        <v>181</v>
      </c>
      <c r="B251" s="5">
        <v>2</v>
      </c>
      <c r="C251" s="5">
        <v>4627</v>
      </c>
      <c r="D251" s="6" t="s">
        <v>415</v>
      </c>
      <c r="E251" s="5" t="s">
        <v>21</v>
      </c>
      <c r="F251" s="5" t="s">
        <v>21</v>
      </c>
      <c r="G251" s="5" t="s">
        <v>416</v>
      </c>
      <c r="H251" s="7">
        <v>0</v>
      </c>
      <c r="I251" s="7">
        <v>1000000</v>
      </c>
      <c r="J251" s="7">
        <v>184232.92</v>
      </c>
      <c r="K251" s="7">
        <v>800000</v>
      </c>
      <c r="L251" s="7">
        <v>0</v>
      </c>
      <c r="M251" s="7">
        <v>0</v>
      </c>
      <c r="N251" s="7">
        <v>184232.92</v>
      </c>
      <c r="O251" s="7">
        <v>984232.92</v>
      </c>
      <c r="P251" s="7">
        <v>0</v>
      </c>
      <c r="Q251" s="7">
        <v>0</v>
      </c>
      <c r="R251" s="7">
        <v>0</v>
      </c>
      <c r="S251" s="5" t="s">
        <v>522</v>
      </c>
      <c r="T251" s="5" t="str">
        <f t="shared" si="9"/>
        <v>S.4627</v>
      </c>
      <c r="U251" s="5" t="str">
        <f t="shared" si="10"/>
        <v>4627.PT-CRP-18/INT-22 - TERRALBA  - Adeguamento e riqualificazione della casa per anziani</v>
      </c>
    </row>
    <row r="252" spans="1:21" ht="20.399999999999999">
      <c r="A252" s="5" t="s">
        <v>181</v>
      </c>
      <c r="B252" s="5">
        <v>2</v>
      </c>
      <c r="C252" s="5">
        <v>4628</v>
      </c>
      <c r="D252" s="6" t="s">
        <v>417</v>
      </c>
      <c r="E252" s="5" t="s">
        <v>21</v>
      </c>
      <c r="F252" s="5" t="s">
        <v>21</v>
      </c>
      <c r="G252" s="5" t="s">
        <v>416</v>
      </c>
      <c r="H252" s="7">
        <v>0</v>
      </c>
      <c r="I252" s="7">
        <v>444799.53</v>
      </c>
      <c r="J252" s="7">
        <v>71647.070000000007</v>
      </c>
      <c r="K252" s="7">
        <v>360000</v>
      </c>
      <c r="L252" s="7">
        <v>0</v>
      </c>
      <c r="M252" s="7">
        <v>0</v>
      </c>
      <c r="N252" s="7">
        <v>71647.070000000007</v>
      </c>
      <c r="O252" s="7">
        <v>431647.07</v>
      </c>
      <c r="P252" s="7">
        <v>0</v>
      </c>
      <c r="Q252" s="7">
        <v>0</v>
      </c>
      <c r="R252" s="7">
        <v>0</v>
      </c>
      <c r="S252" s="5" t="s">
        <v>523</v>
      </c>
      <c r="T252" s="5" t="str">
        <f t="shared" si="9"/>
        <v>S.4628</v>
      </c>
      <c r="U252" s="5" t="str">
        <f t="shared" si="10"/>
        <v>4628.PT-CRP-18/INT-23 - URAS  - Realizzazione centro diurno per anziani</v>
      </c>
    </row>
    <row r="253" spans="1:21" ht="20.399999999999999">
      <c r="A253" s="5" t="s">
        <v>181</v>
      </c>
      <c r="B253" s="5">
        <v>2</v>
      </c>
      <c r="C253" s="5">
        <v>4629</v>
      </c>
      <c r="D253" s="6" t="s">
        <v>418</v>
      </c>
      <c r="E253" s="5" t="s">
        <v>21</v>
      </c>
      <c r="F253" s="5" t="s">
        <v>21</v>
      </c>
      <c r="G253" s="5" t="s">
        <v>416</v>
      </c>
      <c r="H253" s="7">
        <v>0</v>
      </c>
      <c r="I253" s="7">
        <v>699970</v>
      </c>
      <c r="J253" s="7">
        <v>0</v>
      </c>
      <c r="K253" s="7">
        <v>560000</v>
      </c>
      <c r="L253" s="7">
        <v>0</v>
      </c>
      <c r="M253" s="7">
        <v>0</v>
      </c>
      <c r="N253" s="7">
        <v>116045.68</v>
      </c>
      <c r="O253" s="7">
        <v>676045.68</v>
      </c>
      <c r="P253" s="7">
        <v>0</v>
      </c>
      <c r="Q253" s="7">
        <v>0</v>
      </c>
      <c r="R253" s="7">
        <v>0</v>
      </c>
      <c r="S253" s="5" t="s">
        <v>524</v>
      </c>
      <c r="T253" s="5" t="str">
        <f t="shared" si="9"/>
        <v>S.4629</v>
      </c>
      <c r="U253" s="5" t="str">
        <f t="shared" si="10"/>
        <v>4629.PT-CRP-18/INT-24 - S.N.D'ARCIDANO  - Ampliamento struttura residenziale integrata per anziani</v>
      </c>
    </row>
    <row r="254" spans="1:21" ht="20.399999999999999">
      <c r="A254" s="5" t="s">
        <v>181</v>
      </c>
      <c r="B254" s="5">
        <v>2</v>
      </c>
      <c r="C254" s="5">
        <v>4630</v>
      </c>
      <c r="D254" s="6" t="s">
        <v>419</v>
      </c>
      <c r="E254" s="5" t="s">
        <v>21</v>
      </c>
      <c r="F254" s="5" t="s">
        <v>21</v>
      </c>
      <c r="G254" s="5" t="s">
        <v>416</v>
      </c>
      <c r="H254" s="7">
        <v>0</v>
      </c>
      <c r="I254" s="7">
        <v>600000</v>
      </c>
      <c r="J254" s="7">
        <v>123150.92</v>
      </c>
      <c r="K254" s="7">
        <v>626849.07999999996</v>
      </c>
      <c r="L254" s="7">
        <v>0</v>
      </c>
      <c r="M254" s="7">
        <v>0</v>
      </c>
      <c r="N254" s="7">
        <v>123150.92</v>
      </c>
      <c r="O254" s="7">
        <v>750000</v>
      </c>
      <c r="P254" s="7">
        <v>0</v>
      </c>
      <c r="Q254" s="7">
        <v>0</v>
      </c>
      <c r="R254" s="7">
        <v>0</v>
      </c>
      <c r="S254" s="5" t="s">
        <v>525</v>
      </c>
      <c r="T254" s="5" t="str">
        <f t="shared" si="9"/>
        <v>S.4630</v>
      </c>
      <c r="U254" s="5" t="str">
        <f t="shared" si="10"/>
        <v>4630.PT-CRP-18/INT-26 - VILLACIDRO  - Ristrutturazione Casa Anziano</v>
      </c>
    </row>
    <row r="255" spans="1:21" ht="20.399999999999999">
      <c r="A255" s="5" t="s">
        <v>181</v>
      </c>
      <c r="B255" s="5">
        <v>2</v>
      </c>
      <c r="C255" s="5">
        <v>4631</v>
      </c>
      <c r="D255" s="6" t="s">
        <v>420</v>
      </c>
      <c r="E255" s="5" t="s">
        <v>21</v>
      </c>
      <c r="F255" s="5" t="s">
        <v>21</v>
      </c>
      <c r="G255" s="5" t="s">
        <v>421</v>
      </c>
      <c r="H255" s="7">
        <v>0</v>
      </c>
      <c r="I255" s="7">
        <v>450000</v>
      </c>
      <c r="J255" s="7">
        <v>360000</v>
      </c>
      <c r="K255" s="7">
        <v>0</v>
      </c>
      <c r="L255" s="7">
        <v>0</v>
      </c>
      <c r="M255" s="7">
        <v>0</v>
      </c>
      <c r="N255" s="7">
        <v>449970</v>
      </c>
      <c r="O255" s="7">
        <v>449970</v>
      </c>
      <c r="P255" s="7">
        <v>0</v>
      </c>
      <c r="Q255" s="7">
        <v>0</v>
      </c>
      <c r="R255" s="7">
        <v>0</v>
      </c>
      <c r="S255" s="5" t="s">
        <v>526</v>
      </c>
      <c r="T255" s="5" t="str">
        <f t="shared" si="9"/>
        <v>S.4631</v>
      </c>
      <c r="U255" s="5" t="str">
        <f t="shared" si="10"/>
        <v>4631.PT-CRP-18/INT-27 - ARBOREA  - Attivazione struttura territoriale a ciclo diurno - centro famiglia</v>
      </c>
    </row>
    <row r="256" spans="1:21" ht="20.399999999999999">
      <c r="A256" s="5" t="s">
        <v>181</v>
      </c>
      <c r="B256" s="5">
        <v>2</v>
      </c>
      <c r="C256" s="5">
        <v>4632</v>
      </c>
      <c r="D256" s="6" t="s">
        <v>422</v>
      </c>
      <c r="E256" s="5" t="s">
        <v>21</v>
      </c>
      <c r="F256" s="5" t="s">
        <v>21</v>
      </c>
      <c r="G256" s="5" t="s">
        <v>423</v>
      </c>
      <c r="H256" s="7">
        <v>0</v>
      </c>
      <c r="I256" s="7">
        <v>650000</v>
      </c>
      <c r="J256" s="7">
        <v>650000</v>
      </c>
      <c r="K256" s="7">
        <v>0</v>
      </c>
      <c r="L256" s="7">
        <v>0</v>
      </c>
      <c r="M256" s="7">
        <v>0</v>
      </c>
      <c r="N256" s="7">
        <v>645738.44999999995</v>
      </c>
      <c r="O256" s="7">
        <v>645738.44999999995</v>
      </c>
      <c r="P256" s="7">
        <v>0</v>
      </c>
      <c r="Q256" s="7">
        <v>0</v>
      </c>
      <c r="R256" s="7">
        <v>0</v>
      </c>
      <c r="S256" s="5" t="s">
        <v>527</v>
      </c>
      <c r="T256" s="5" t="str">
        <f t="shared" si="9"/>
        <v>S.4632</v>
      </c>
      <c r="U256" s="5" t="str">
        <f t="shared" si="10"/>
        <v>4632.PT-CRP-18/INT-28 - ARBOREA  - Centro territoriale della musica - spazio giovani</v>
      </c>
    </row>
    <row r="257" spans="1:21" ht="20.399999999999999">
      <c r="A257" s="5" t="s">
        <v>181</v>
      </c>
      <c r="B257" s="5">
        <v>2</v>
      </c>
      <c r="C257" s="5">
        <v>4633</v>
      </c>
      <c r="D257" s="6" t="s">
        <v>424</v>
      </c>
      <c r="E257" s="5" t="s">
        <v>21</v>
      </c>
      <c r="F257" s="5" t="s">
        <v>21</v>
      </c>
      <c r="G257" s="5" t="s">
        <v>425</v>
      </c>
      <c r="H257" s="7">
        <v>0</v>
      </c>
      <c r="I257" s="7">
        <v>1000000</v>
      </c>
      <c r="J257" s="7">
        <v>150198.81</v>
      </c>
      <c r="K257" s="7">
        <v>800000</v>
      </c>
      <c r="L257" s="7">
        <v>0</v>
      </c>
      <c r="M257" s="7">
        <v>0</v>
      </c>
      <c r="N257" s="7">
        <v>150198.81</v>
      </c>
      <c r="O257" s="7">
        <v>950198.81</v>
      </c>
      <c r="P257" s="7">
        <v>0</v>
      </c>
      <c r="Q257" s="7">
        <v>0</v>
      </c>
      <c r="R257" s="7">
        <v>0</v>
      </c>
      <c r="S257" s="5" t="s">
        <v>528</v>
      </c>
      <c r="T257" s="5" t="str">
        <f t="shared" si="9"/>
        <v>S.4633</v>
      </c>
      <c r="U257" s="5" t="str">
        <f t="shared" si="10"/>
        <v>4633.PT-CRP-18/INT-29 - TERRALBA  - Centro di aggregazione sociale</v>
      </c>
    </row>
    <row r="258" spans="1:21" ht="20.399999999999999">
      <c r="A258" s="5" t="s">
        <v>181</v>
      </c>
      <c r="B258" s="5">
        <v>2</v>
      </c>
      <c r="C258" s="5">
        <v>4634</v>
      </c>
      <c r="D258" s="6" t="s">
        <v>426</v>
      </c>
      <c r="E258" s="5" t="s">
        <v>21</v>
      </c>
      <c r="F258" s="5" t="s">
        <v>21</v>
      </c>
      <c r="G258" s="5" t="s">
        <v>427</v>
      </c>
      <c r="H258" s="7">
        <v>0</v>
      </c>
      <c r="I258" s="7">
        <v>170000</v>
      </c>
      <c r="J258" s="7">
        <v>0</v>
      </c>
      <c r="K258" s="7">
        <v>25500</v>
      </c>
      <c r="L258" s="7">
        <v>0</v>
      </c>
      <c r="M258" s="7">
        <v>0</v>
      </c>
      <c r="N258" s="7">
        <v>20982.720000000001</v>
      </c>
      <c r="O258" s="7">
        <v>46482.720000000001</v>
      </c>
      <c r="P258" s="7">
        <v>0</v>
      </c>
      <c r="Q258" s="7">
        <v>0</v>
      </c>
      <c r="R258" s="7">
        <v>0</v>
      </c>
      <c r="S258" s="5" t="s">
        <v>529</v>
      </c>
      <c r="T258" s="5" t="str">
        <f t="shared" si="9"/>
        <v>S.4634</v>
      </c>
      <c r="U258" s="5" t="str">
        <f t="shared" si="10"/>
        <v>4634.PT-CRP-18/INT-31 - ARBOREA  - Parco inclusivo polifunzionale</v>
      </c>
    </row>
    <row r="259" spans="1:21">
      <c r="A259" s="5" t="s">
        <v>181</v>
      </c>
      <c r="B259" s="5">
        <v>2</v>
      </c>
      <c r="C259" s="5">
        <v>4635</v>
      </c>
      <c r="D259" s="6" t="s">
        <v>428</v>
      </c>
      <c r="E259" s="5" t="s">
        <v>21</v>
      </c>
      <c r="F259" s="5" t="s">
        <v>21</v>
      </c>
      <c r="G259" s="5" t="s">
        <v>385</v>
      </c>
      <c r="H259" s="7">
        <v>0</v>
      </c>
      <c r="I259" s="7">
        <v>330000</v>
      </c>
      <c r="J259" s="7">
        <v>0</v>
      </c>
      <c r="K259" s="7">
        <v>264000</v>
      </c>
      <c r="L259" s="7">
        <v>0</v>
      </c>
      <c r="M259" s="7">
        <v>0</v>
      </c>
      <c r="N259" s="7">
        <v>0</v>
      </c>
      <c r="O259" s="7">
        <v>264000</v>
      </c>
      <c r="P259" s="7">
        <v>0</v>
      </c>
      <c r="Q259" s="7">
        <v>0</v>
      </c>
      <c r="R259" s="7">
        <v>0</v>
      </c>
      <c r="S259" s="5" t="s">
        <v>530</v>
      </c>
      <c r="T259" s="5" t="str">
        <f t="shared" ref="T259:T300" si="11">A259&amp;"."&amp;C259</f>
        <v>S.4635</v>
      </c>
      <c r="U259" s="5" t="str">
        <f t="shared" ref="U259:U300" si="12">C259&amp;"."&amp;D259</f>
        <v>4635.PT-CRP-18/INT-32 - MARRUBIU  -  Percorso benessere</v>
      </c>
    </row>
    <row r="260" spans="1:21" ht="20.399999999999999">
      <c r="A260" s="5" t="s">
        <v>181</v>
      </c>
      <c r="B260" s="5">
        <v>2</v>
      </c>
      <c r="C260" s="5">
        <v>4636</v>
      </c>
      <c r="D260" s="6" t="s">
        <v>429</v>
      </c>
      <c r="E260" s="5" t="s">
        <v>21</v>
      </c>
      <c r="F260" s="5" t="s">
        <v>21</v>
      </c>
      <c r="G260" s="5" t="s">
        <v>427</v>
      </c>
      <c r="H260" s="7">
        <v>0</v>
      </c>
      <c r="I260" s="7">
        <v>100000</v>
      </c>
      <c r="J260" s="7">
        <v>0</v>
      </c>
      <c r="K260" s="7">
        <v>15000</v>
      </c>
      <c r="L260" s="7">
        <v>0</v>
      </c>
      <c r="M260" s="7">
        <v>0</v>
      </c>
      <c r="N260" s="7">
        <v>0</v>
      </c>
      <c r="O260" s="7">
        <v>15000</v>
      </c>
      <c r="P260" s="7">
        <v>0</v>
      </c>
      <c r="Q260" s="7">
        <v>0</v>
      </c>
      <c r="R260" s="7">
        <v>0</v>
      </c>
      <c r="S260" s="5" t="s">
        <v>531</v>
      </c>
      <c r="T260" s="5" t="str">
        <f t="shared" si="11"/>
        <v>S.4636</v>
      </c>
      <c r="U260" s="5" t="str">
        <f t="shared" si="12"/>
        <v>4636.PT-CRP-18/INT-35 - MARRUBIU  - Asilo nido: adeguamento esterni edificio</v>
      </c>
    </row>
    <row r="261" spans="1:21" ht="20.399999999999999">
      <c r="A261" s="5" t="s">
        <v>181</v>
      </c>
      <c r="B261" s="5">
        <v>2</v>
      </c>
      <c r="C261" s="5">
        <v>4637</v>
      </c>
      <c r="D261" s="6" t="s">
        <v>430</v>
      </c>
      <c r="E261" s="5" t="s">
        <v>21</v>
      </c>
      <c r="F261" s="5" t="s">
        <v>21</v>
      </c>
      <c r="G261" s="5" t="s">
        <v>427</v>
      </c>
      <c r="H261" s="7">
        <v>0</v>
      </c>
      <c r="I261" s="7">
        <v>26800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5" t="s">
        <v>532</v>
      </c>
      <c r="T261" s="5" t="str">
        <f t="shared" si="11"/>
        <v>S.4637</v>
      </c>
      <c r="U261" s="5" t="str">
        <f t="shared" si="12"/>
        <v>4637.PT-CRP-18/INT-39- TERRALBA  -  Potenziamento asilo nido comunale</v>
      </c>
    </row>
    <row r="262" spans="1:21" ht="20.399999999999999">
      <c r="A262" s="5" t="s">
        <v>181</v>
      </c>
      <c r="B262" s="5">
        <v>2</v>
      </c>
      <c r="C262" s="5">
        <v>4638</v>
      </c>
      <c r="D262" s="6" t="s">
        <v>431</v>
      </c>
      <c r="E262" s="5" t="s">
        <v>21</v>
      </c>
      <c r="F262" s="5" t="s">
        <v>21</v>
      </c>
      <c r="G262" s="5" t="s">
        <v>432</v>
      </c>
      <c r="H262" s="7">
        <v>0</v>
      </c>
      <c r="I262" s="7">
        <v>950000</v>
      </c>
      <c r="J262" s="7">
        <v>122484.56</v>
      </c>
      <c r="K262" s="7">
        <v>760000</v>
      </c>
      <c r="L262" s="7">
        <v>0</v>
      </c>
      <c r="M262" s="7">
        <v>0</v>
      </c>
      <c r="N262" s="7">
        <v>122484.56</v>
      </c>
      <c r="O262" s="7">
        <v>882484.56</v>
      </c>
      <c r="P262" s="7">
        <v>0</v>
      </c>
      <c r="Q262" s="7">
        <v>0</v>
      </c>
      <c r="R262" s="7">
        <v>0</v>
      </c>
      <c r="S262" s="5" t="s">
        <v>533</v>
      </c>
      <c r="T262" s="5" t="str">
        <f t="shared" si="11"/>
        <v>S.4638</v>
      </c>
      <c r="U262" s="5" t="str">
        <f t="shared" si="12"/>
        <v>4638.PT-CRP-18/INT-41- TERRALBA  -  Potenziamento complesso sportivo intercomunale Remigio Corda</v>
      </c>
    </row>
    <row r="263" spans="1:21" ht="20.399999999999999">
      <c r="A263" s="5" t="s">
        <v>181</v>
      </c>
      <c r="B263" s="5">
        <v>2</v>
      </c>
      <c r="C263" s="5">
        <v>4639</v>
      </c>
      <c r="D263" s="6" t="s">
        <v>433</v>
      </c>
      <c r="E263" s="5" t="s">
        <v>21</v>
      </c>
      <c r="F263" s="5" t="s">
        <v>21</v>
      </c>
      <c r="G263" s="5" t="s">
        <v>432</v>
      </c>
      <c r="H263" s="7">
        <v>0</v>
      </c>
      <c r="I263" s="7">
        <v>500000</v>
      </c>
      <c r="J263" s="7">
        <v>0</v>
      </c>
      <c r="K263" s="7">
        <v>400000</v>
      </c>
      <c r="L263" s="7">
        <v>0</v>
      </c>
      <c r="M263" s="7">
        <v>0</v>
      </c>
      <c r="N263" s="7">
        <v>0</v>
      </c>
      <c r="O263" s="7">
        <v>400000</v>
      </c>
      <c r="P263" s="7">
        <v>0</v>
      </c>
      <c r="Q263" s="7">
        <v>0</v>
      </c>
      <c r="R263" s="7">
        <v>0</v>
      </c>
      <c r="S263" s="5" t="s">
        <v>534</v>
      </c>
      <c r="T263" s="5" t="str">
        <f t="shared" si="11"/>
        <v>S.4639</v>
      </c>
      <c r="U263" s="5" t="str">
        <f t="shared" si="12"/>
        <v>4639.PT-CRP-18/INT-43 - VILLACIDRO  -  Completamento area palazzetto sport Is Begas</v>
      </c>
    </row>
    <row r="264" spans="1:21" ht="30.6">
      <c r="A264" s="5" t="s">
        <v>181</v>
      </c>
      <c r="B264" s="5">
        <v>2</v>
      </c>
      <c r="C264" s="5">
        <v>4640</v>
      </c>
      <c r="D264" s="6" t="s">
        <v>434</v>
      </c>
      <c r="E264" s="5" t="s">
        <v>21</v>
      </c>
      <c r="F264" s="5" t="s">
        <v>21</v>
      </c>
      <c r="G264" s="5" t="s">
        <v>432</v>
      </c>
      <c r="H264" s="7">
        <v>0</v>
      </c>
      <c r="I264" s="7">
        <v>544197.69999999995</v>
      </c>
      <c r="J264" s="7">
        <v>102155.94</v>
      </c>
      <c r="K264" s="7">
        <v>438173.56</v>
      </c>
      <c r="L264" s="7">
        <v>0</v>
      </c>
      <c r="M264" s="7">
        <v>0</v>
      </c>
      <c r="N264" s="7">
        <v>102155.94</v>
      </c>
      <c r="O264" s="7">
        <v>540329.5</v>
      </c>
      <c r="P264" s="7">
        <v>0</v>
      </c>
      <c r="Q264" s="7">
        <v>0</v>
      </c>
      <c r="R264" s="7">
        <v>0</v>
      </c>
      <c r="S264" s="5" t="s">
        <v>535</v>
      </c>
      <c r="T264" s="5" t="str">
        <f t="shared" si="11"/>
        <v>S.4640</v>
      </c>
      <c r="U264" s="5" t="str">
        <f t="shared" si="12"/>
        <v>4640.PT-CRP-18/INT-44 - URAS  -  Riqualificazione miglioramento e abbattimento barriere architettoniche degli spazi sportivi</v>
      </c>
    </row>
    <row r="265" spans="1:21" ht="30.6">
      <c r="A265" s="5" t="s">
        <v>181</v>
      </c>
      <c r="B265" s="5">
        <v>2</v>
      </c>
      <c r="C265" s="5">
        <v>4641</v>
      </c>
      <c r="D265" s="6" t="s">
        <v>435</v>
      </c>
      <c r="E265" s="5" t="s">
        <v>21</v>
      </c>
      <c r="F265" s="5" t="s">
        <v>21</v>
      </c>
      <c r="G265" s="5" t="s">
        <v>432</v>
      </c>
      <c r="H265" s="7">
        <v>0</v>
      </c>
      <c r="I265" s="7">
        <v>499970</v>
      </c>
      <c r="J265" s="7">
        <v>0</v>
      </c>
      <c r="K265" s="7">
        <v>400000</v>
      </c>
      <c r="L265" s="7">
        <v>0</v>
      </c>
      <c r="M265" s="7">
        <v>0</v>
      </c>
      <c r="N265" s="7">
        <v>68793.69</v>
      </c>
      <c r="O265" s="7">
        <v>468793.69</v>
      </c>
      <c r="P265" s="7">
        <v>0</v>
      </c>
      <c r="Q265" s="7">
        <v>0</v>
      </c>
      <c r="R265" s="7">
        <v>0</v>
      </c>
      <c r="S265" s="5" t="s">
        <v>536</v>
      </c>
      <c r="T265" s="5" t="str">
        <f t="shared" si="11"/>
        <v>S.4641</v>
      </c>
      <c r="U265" s="5" t="str">
        <f t="shared" si="12"/>
        <v>4641.PT-CRP-18/INT-45 - S.N.D'ARCIDANO  -  Adeguamento completamento e riqualificazione complesso sportivo intercomunale Via Linnaris</v>
      </c>
    </row>
    <row r="266" spans="1:21" ht="20.399999999999999">
      <c r="A266" s="5" t="s">
        <v>181</v>
      </c>
      <c r="B266" s="5">
        <v>2</v>
      </c>
      <c r="C266" s="5">
        <v>4642</v>
      </c>
      <c r="D266" s="6" t="s">
        <v>436</v>
      </c>
      <c r="E266" s="5" t="s">
        <v>21</v>
      </c>
      <c r="F266" s="5" t="s">
        <v>21</v>
      </c>
      <c r="G266" s="5" t="s">
        <v>432</v>
      </c>
      <c r="H266" s="7">
        <v>0</v>
      </c>
      <c r="I266" s="7">
        <v>100000</v>
      </c>
      <c r="J266" s="7">
        <v>78853.48</v>
      </c>
      <c r="K266" s="7">
        <v>0</v>
      </c>
      <c r="L266" s="7">
        <v>0</v>
      </c>
      <c r="M266" s="7">
        <v>0</v>
      </c>
      <c r="N266" s="7">
        <v>93659.94</v>
      </c>
      <c r="O266" s="7">
        <v>93659.94</v>
      </c>
      <c r="P266" s="7">
        <v>0</v>
      </c>
      <c r="Q266" s="7">
        <v>0</v>
      </c>
      <c r="R266" s="7">
        <v>0</v>
      </c>
      <c r="S266" s="5" t="s">
        <v>537</v>
      </c>
      <c r="T266" s="5" t="str">
        <f t="shared" si="11"/>
        <v>S.4642</v>
      </c>
      <c r="U266" s="5" t="str">
        <f t="shared" si="12"/>
        <v>4642.PT-CRP-18/INT-46 - ARBOREA  -  Ammodernamento bocciodromo Arborea</v>
      </c>
    </row>
    <row r="267" spans="1:21" ht="20.399999999999999">
      <c r="A267" s="5" t="s">
        <v>181</v>
      </c>
      <c r="B267" s="5">
        <v>2</v>
      </c>
      <c r="C267" s="5">
        <v>4643</v>
      </c>
      <c r="D267" s="6" t="s">
        <v>437</v>
      </c>
      <c r="E267" s="5" t="s">
        <v>21</v>
      </c>
      <c r="F267" s="5" t="s">
        <v>21</v>
      </c>
      <c r="G267" s="5" t="s">
        <v>432</v>
      </c>
      <c r="H267" s="7">
        <v>0</v>
      </c>
      <c r="I267" s="7">
        <v>513754.29</v>
      </c>
      <c r="J267" s="7">
        <v>411004.29</v>
      </c>
      <c r="K267" s="7">
        <v>102750</v>
      </c>
      <c r="L267" s="7">
        <v>0</v>
      </c>
      <c r="M267" s="7">
        <v>0</v>
      </c>
      <c r="N267" s="7">
        <v>411004.29</v>
      </c>
      <c r="O267" s="7">
        <v>513754.29</v>
      </c>
      <c r="P267" s="7">
        <v>0</v>
      </c>
      <c r="Q267" s="7">
        <v>0</v>
      </c>
      <c r="R267" s="7">
        <v>0</v>
      </c>
      <c r="S267" s="5" t="s">
        <v>538</v>
      </c>
      <c r="T267" s="5" t="str">
        <f t="shared" si="11"/>
        <v>S.4643</v>
      </c>
      <c r="U267" s="5" t="str">
        <f t="shared" si="12"/>
        <v>4643.PT-CRP-18/INT-48.a - GUSPINI  -  Ampliamento e riqualificazione impianti sportivi comunali -lotto 1</v>
      </c>
    </row>
    <row r="268" spans="1:21" ht="20.399999999999999">
      <c r="A268" s="5" t="s">
        <v>181</v>
      </c>
      <c r="B268" s="5">
        <v>2</v>
      </c>
      <c r="C268" s="5">
        <v>4644</v>
      </c>
      <c r="D268" s="6" t="s">
        <v>438</v>
      </c>
      <c r="F268" s="5" t="s">
        <v>21</v>
      </c>
      <c r="G268" s="5" t="s">
        <v>432</v>
      </c>
      <c r="H268" s="7">
        <v>0</v>
      </c>
      <c r="I268" s="7">
        <v>1036245.71</v>
      </c>
      <c r="J268" s="7">
        <v>72086.259999999995</v>
      </c>
      <c r="K268" s="7">
        <v>829245.71</v>
      </c>
      <c r="L268" s="7">
        <v>0</v>
      </c>
      <c r="M268" s="7">
        <v>0</v>
      </c>
      <c r="N268" s="7">
        <v>72086.259999999995</v>
      </c>
      <c r="O268" s="7">
        <v>901331.97</v>
      </c>
      <c r="P268" s="7">
        <v>0</v>
      </c>
      <c r="Q268" s="7">
        <v>0</v>
      </c>
      <c r="R268" s="7">
        <v>0</v>
      </c>
      <c r="S268" s="5" t="s">
        <v>539</v>
      </c>
      <c r="T268" s="5" t="str">
        <f t="shared" si="11"/>
        <v>S.4644</v>
      </c>
      <c r="U268" s="5" t="str">
        <f t="shared" si="12"/>
        <v>4644.PT-CRP-18/INT-48.b - GUSPINI  -  Ampliamento e riqualificazione impianti sportivi comunali -lotto 2</v>
      </c>
    </row>
    <row r="269" spans="1:21" ht="20.399999999999999">
      <c r="A269" s="5" t="s">
        <v>181</v>
      </c>
      <c r="B269" s="5">
        <v>2</v>
      </c>
      <c r="C269" s="5">
        <v>4645</v>
      </c>
      <c r="D269" s="6" t="s">
        <v>439</v>
      </c>
      <c r="E269" s="5" t="s">
        <v>21</v>
      </c>
      <c r="F269" s="5" t="s">
        <v>21</v>
      </c>
      <c r="G269" s="5" t="s">
        <v>416</v>
      </c>
      <c r="H269" s="7">
        <v>0</v>
      </c>
      <c r="I269" s="7">
        <v>100000</v>
      </c>
      <c r="J269" s="7">
        <v>0</v>
      </c>
      <c r="K269" s="7">
        <v>50000</v>
      </c>
      <c r="L269" s="7">
        <v>0</v>
      </c>
      <c r="M269" s="7">
        <v>0</v>
      </c>
      <c r="N269" s="7">
        <v>0</v>
      </c>
      <c r="O269" s="7">
        <v>50000</v>
      </c>
      <c r="P269" s="7">
        <v>0</v>
      </c>
      <c r="Q269" s="7">
        <v>0</v>
      </c>
      <c r="R269" s="7">
        <v>0</v>
      </c>
      <c r="S269" s="5" t="s">
        <v>540</v>
      </c>
      <c r="T269" s="5" t="str">
        <f t="shared" si="11"/>
        <v>S.4645</v>
      </c>
      <c r="U269" s="5" t="str">
        <f t="shared" si="12"/>
        <v>4645.PT-CRP-18/INT-26 - VILLACIDRO  -  Ristrutturazione Casa Anziano (da fondi comunali)</v>
      </c>
    </row>
    <row r="270" spans="1:21" ht="20.399999999999999">
      <c r="A270" s="5" t="s">
        <v>181</v>
      </c>
      <c r="B270" s="5">
        <v>2</v>
      </c>
      <c r="C270" s="5">
        <v>4646</v>
      </c>
      <c r="D270" s="6" t="s">
        <v>440</v>
      </c>
      <c r="E270" s="5" t="s">
        <v>21</v>
      </c>
      <c r="F270" s="5" t="s">
        <v>21</v>
      </c>
      <c r="G270" s="5" t="s">
        <v>400</v>
      </c>
      <c r="H270" s="7">
        <v>0</v>
      </c>
      <c r="I270" s="7">
        <v>219000</v>
      </c>
      <c r="J270" s="7">
        <v>0</v>
      </c>
      <c r="K270" s="7">
        <v>365000</v>
      </c>
      <c r="L270" s="7">
        <v>0</v>
      </c>
      <c r="M270" s="7">
        <v>0</v>
      </c>
      <c r="N270" s="7">
        <v>0</v>
      </c>
      <c r="O270" s="7">
        <v>365000</v>
      </c>
      <c r="P270" s="7">
        <v>0</v>
      </c>
      <c r="Q270" s="7">
        <v>0</v>
      </c>
      <c r="R270" s="7">
        <v>0</v>
      </c>
      <c r="S270" s="5" t="s">
        <v>541</v>
      </c>
      <c r="T270" s="5" t="str">
        <f t="shared" si="11"/>
        <v>S.4646</v>
      </c>
      <c r="U270" s="5" t="str">
        <f t="shared" si="12"/>
        <v>4646.PT_CRP_18/INT_3a - Itinerario in Cammino tra Storia e Natura - itinerario ambientale</v>
      </c>
    </row>
    <row r="271" spans="1:21" ht="20.399999999999999">
      <c r="A271" s="5" t="s">
        <v>181</v>
      </c>
      <c r="B271" s="5">
        <v>2</v>
      </c>
      <c r="C271" s="5">
        <v>4647</v>
      </c>
      <c r="D271" s="6" t="s">
        <v>441</v>
      </c>
      <c r="E271" s="5" t="s">
        <v>21</v>
      </c>
      <c r="F271" s="5" t="s">
        <v>21</v>
      </c>
      <c r="G271" s="5" t="s">
        <v>400</v>
      </c>
      <c r="H271" s="7">
        <v>0</v>
      </c>
      <c r="I271" s="7">
        <v>215900</v>
      </c>
      <c r="J271" s="7">
        <v>66536.179999999993</v>
      </c>
      <c r="K271" s="7">
        <v>38100</v>
      </c>
      <c r="L271" s="7">
        <v>0</v>
      </c>
      <c r="M271" s="7">
        <v>0</v>
      </c>
      <c r="N271" s="7">
        <v>66536.179999999993</v>
      </c>
      <c r="O271" s="7">
        <v>104636.18</v>
      </c>
      <c r="P271" s="7">
        <v>0</v>
      </c>
      <c r="Q271" s="7">
        <v>0</v>
      </c>
      <c r="R271" s="7">
        <v>0</v>
      </c>
      <c r="S271" s="5" t="s">
        <v>542</v>
      </c>
      <c r="T271" s="5" t="str">
        <f t="shared" si="11"/>
        <v>S.4647</v>
      </c>
      <c r="U271" s="5" t="str">
        <f t="shared" si="12"/>
        <v>4647.PT_CRP_18/I NT_3b ARBUS - Itinerario in Cammino tra Storia e Natura - itinerario culturale</v>
      </c>
    </row>
    <row r="272" spans="1:21" ht="20.399999999999999">
      <c r="A272" s="5" t="s">
        <v>181</v>
      </c>
      <c r="B272" s="5">
        <v>2</v>
      </c>
      <c r="C272" s="5">
        <v>4648</v>
      </c>
      <c r="D272" s="6" t="s">
        <v>442</v>
      </c>
      <c r="E272" s="5" t="s">
        <v>21</v>
      </c>
      <c r="F272" s="5" t="s">
        <v>21</v>
      </c>
      <c r="G272" s="5" t="s">
        <v>400</v>
      </c>
      <c r="H272" s="7">
        <v>0</v>
      </c>
      <c r="I272" s="7">
        <v>119000</v>
      </c>
      <c r="J272" s="7">
        <v>0</v>
      </c>
      <c r="K272" s="7">
        <v>21000</v>
      </c>
      <c r="L272" s="7">
        <v>0</v>
      </c>
      <c r="M272" s="7">
        <v>0</v>
      </c>
      <c r="N272" s="7">
        <v>0</v>
      </c>
      <c r="O272" s="7">
        <v>21000</v>
      </c>
      <c r="P272" s="7">
        <v>0</v>
      </c>
      <c r="Q272" s="7">
        <v>0</v>
      </c>
      <c r="R272" s="7">
        <v>0</v>
      </c>
      <c r="S272" s="5" t="s">
        <v>543</v>
      </c>
      <c r="T272" s="5" t="str">
        <f t="shared" si="11"/>
        <v>S.4648</v>
      </c>
      <c r="U272" s="5" t="str">
        <f t="shared" si="12"/>
        <v>4648.PT_CRP_18/INT_4 - Un mare, una spiaggia per tutti: Accessibilità e fruibilità della spiaggia di Piscinas</v>
      </c>
    </row>
    <row r="273" spans="1:21">
      <c r="A273" s="5" t="s">
        <v>181</v>
      </c>
      <c r="B273" s="5">
        <v>2</v>
      </c>
      <c r="C273" s="5">
        <v>4649</v>
      </c>
      <c r="D273" s="6" t="s">
        <v>443</v>
      </c>
      <c r="E273" s="5" t="s">
        <v>21</v>
      </c>
      <c r="F273" s="5" t="s">
        <v>21</v>
      </c>
      <c r="G273" s="5" t="s">
        <v>400</v>
      </c>
      <c r="H273" s="7">
        <v>0</v>
      </c>
      <c r="I273" s="7">
        <v>170000</v>
      </c>
      <c r="J273" s="7">
        <v>0</v>
      </c>
      <c r="K273" s="7">
        <v>30000</v>
      </c>
      <c r="L273" s="7">
        <v>0</v>
      </c>
      <c r="M273" s="7">
        <v>0</v>
      </c>
      <c r="N273" s="7">
        <v>0</v>
      </c>
      <c r="O273" s="7">
        <v>30000</v>
      </c>
      <c r="P273" s="7">
        <v>0</v>
      </c>
      <c r="Q273" s="7">
        <v>0</v>
      </c>
      <c r="R273" s="7">
        <v>0</v>
      </c>
      <c r="S273" s="5" t="s">
        <v>544</v>
      </c>
      <c r="T273" s="5" t="str">
        <f t="shared" si="11"/>
        <v>S.4649</v>
      </c>
      <c r="U273" s="5" t="str">
        <f t="shared" si="12"/>
        <v>4649.PT_CRP_18/INT_6 - Itinerario turistico Le Colline e il Mare</v>
      </c>
    </row>
    <row r="274" spans="1:21">
      <c r="A274" s="5" t="s">
        <v>181</v>
      </c>
      <c r="B274" s="5">
        <v>2</v>
      </c>
      <c r="C274" s="5">
        <v>4650</v>
      </c>
      <c r="D274" s="6" t="s">
        <v>444</v>
      </c>
      <c r="E274" s="5" t="s">
        <v>21</v>
      </c>
      <c r="F274" s="5" t="s">
        <v>21</v>
      </c>
      <c r="G274" s="5" t="s">
        <v>400</v>
      </c>
      <c r="H274" s="7">
        <v>0</v>
      </c>
      <c r="I274" s="7">
        <v>170000</v>
      </c>
      <c r="J274" s="7">
        <v>0</v>
      </c>
      <c r="K274" s="7">
        <v>30000</v>
      </c>
      <c r="L274" s="7">
        <v>0</v>
      </c>
      <c r="M274" s="7">
        <v>0</v>
      </c>
      <c r="N274" s="7">
        <v>0</v>
      </c>
      <c r="O274" s="7">
        <v>30000</v>
      </c>
      <c r="P274" s="7">
        <v>0</v>
      </c>
      <c r="Q274" s="7">
        <v>0</v>
      </c>
      <c r="R274" s="7">
        <v>0</v>
      </c>
      <c r="S274" s="5" t="s">
        <v>545</v>
      </c>
      <c r="T274" s="5" t="str">
        <f t="shared" si="11"/>
        <v>S.4650</v>
      </c>
      <c r="U274" s="5" t="str">
        <f t="shared" si="12"/>
        <v>4650.PT_CRP_18/INT_14 ARBUS - Cicloturismo Panoramico</v>
      </c>
    </row>
    <row r="275" spans="1:21" ht="20.399999999999999">
      <c r="A275" s="5" t="s">
        <v>181</v>
      </c>
      <c r="B275" s="5">
        <v>2</v>
      </c>
      <c r="C275" s="5">
        <v>4651</v>
      </c>
      <c r="D275" s="6" t="s">
        <v>445</v>
      </c>
      <c r="E275" s="5" t="s">
        <v>21</v>
      </c>
      <c r="F275" s="5" t="s">
        <v>21</v>
      </c>
      <c r="G275" s="5" t="s">
        <v>400</v>
      </c>
      <c r="H275" s="7">
        <v>0</v>
      </c>
      <c r="I275" s="7">
        <v>255000</v>
      </c>
      <c r="J275" s="7">
        <v>0</v>
      </c>
      <c r="K275" s="7">
        <v>45000</v>
      </c>
      <c r="L275" s="7">
        <v>0</v>
      </c>
      <c r="M275" s="7">
        <v>0</v>
      </c>
      <c r="N275" s="7">
        <v>0</v>
      </c>
      <c r="O275" s="7">
        <v>45000</v>
      </c>
      <c r="P275" s="7">
        <v>0</v>
      </c>
      <c r="Q275" s="7">
        <v>0</v>
      </c>
      <c r="R275" s="7">
        <v>0</v>
      </c>
      <c r="S275" s="5" t="s">
        <v>546</v>
      </c>
      <c r="T275" s="5" t="str">
        <f t="shared" si="11"/>
        <v>S.4651</v>
      </c>
      <c r="U275" s="5" t="str">
        <f t="shared" si="12"/>
        <v>4651.PT_CRP_18/I NT_16 GUSPINI - Centro di documentazione della Miniera: allestimento multimediale</v>
      </c>
    </row>
    <row r="276" spans="1:21" ht="20.399999999999999">
      <c r="A276" s="5" t="s">
        <v>181</v>
      </c>
      <c r="B276" s="5">
        <v>2</v>
      </c>
      <c r="C276" s="5">
        <v>4652</v>
      </c>
      <c r="D276" s="6" t="s">
        <v>446</v>
      </c>
      <c r="E276" s="5" t="s">
        <v>21</v>
      </c>
      <c r="F276" s="5" t="s">
        <v>21</v>
      </c>
      <c r="G276" s="5" t="s">
        <v>400</v>
      </c>
      <c r="H276" s="7">
        <v>0</v>
      </c>
      <c r="I276" s="7">
        <v>170000</v>
      </c>
      <c r="J276" s="7">
        <v>49151.23</v>
      </c>
      <c r="K276" s="7">
        <v>30000</v>
      </c>
      <c r="L276" s="7">
        <v>0</v>
      </c>
      <c r="M276" s="7">
        <v>0</v>
      </c>
      <c r="N276" s="7">
        <v>49151.23</v>
      </c>
      <c r="O276" s="7">
        <v>79151.23</v>
      </c>
      <c r="P276" s="7">
        <v>0</v>
      </c>
      <c r="Q276" s="7">
        <v>0</v>
      </c>
      <c r="R276" s="7">
        <v>0</v>
      </c>
      <c r="S276" s="5" t="s">
        <v>547</v>
      </c>
      <c r="T276" s="5" t="str">
        <f t="shared" si="11"/>
        <v>S.4652</v>
      </c>
      <c r="U276" s="5" t="str">
        <f t="shared" si="12"/>
        <v>4652.PT_CRP-18/INT_18 - Adeguamento e accessibilità dell'Ufficio geologico</v>
      </c>
    </row>
    <row r="277" spans="1:21" ht="20.399999999999999">
      <c r="A277" s="5" t="s">
        <v>181</v>
      </c>
      <c r="B277" s="5">
        <v>2</v>
      </c>
      <c r="C277" s="5">
        <v>4653</v>
      </c>
      <c r="D277" s="6" t="s">
        <v>447</v>
      </c>
      <c r="E277" s="5" t="s">
        <v>21</v>
      </c>
      <c r="F277" s="5" t="s">
        <v>21</v>
      </c>
      <c r="G277" s="5" t="s">
        <v>400</v>
      </c>
      <c r="H277" s="7">
        <v>0</v>
      </c>
      <c r="I277" s="7">
        <v>85000</v>
      </c>
      <c r="J277" s="7">
        <v>0</v>
      </c>
      <c r="K277" s="7">
        <v>15000</v>
      </c>
      <c r="L277" s="7">
        <v>0</v>
      </c>
      <c r="M277" s="7">
        <v>0</v>
      </c>
      <c r="N277" s="7">
        <v>0</v>
      </c>
      <c r="O277" s="7">
        <v>15000</v>
      </c>
      <c r="P277" s="7">
        <v>0</v>
      </c>
      <c r="Q277" s="7">
        <v>0</v>
      </c>
      <c r="R277" s="7">
        <v>0</v>
      </c>
      <c r="S277" s="5" t="s">
        <v>548</v>
      </c>
      <c r="T277" s="5" t="str">
        <f t="shared" si="11"/>
        <v>S.4653</v>
      </c>
      <c r="U277" s="5" t="str">
        <f t="shared" si="12"/>
        <v>4653.PT_CRP_18/INT_19 ARBUS - Adeguamento e accessibilità della Foresteria di Montevecchio</v>
      </c>
    </row>
    <row r="278" spans="1:21">
      <c r="A278" s="5" t="s">
        <v>181</v>
      </c>
      <c r="B278" s="5">
        <v>2</v>
      </c>
      <c r="C278" s="5">
        <v>4654</v>
      </c>
      <c r="D278" s="6" t="s">
        <v>448</v>
      </c>
      <c r="E278" s="5" t="s">
        <v>21</v>
      </c>
      <c r="F278" s="5" t="s">
        <v>21</v>
      </c>
      <c r="G278" s="5" t="s">
        <v>400</v>
      </c>
      <c r="H278" s="7">
        <v>0</v>
      </c>
      <c r="I278" s="7">
        <v>187000</v>
      </c>
      <c r="J278" s="7">
        <v>0</v>
      </c>
      <c r="K278" s="7">
        <v>33000</v>
      </c>
      <c r="L278" s="7">
        <v>0</v>
      </c>
      <c r="M278" s="7">
        <v>0</v>
      </c>
      <c r="N278" s="7">
        <v>0</v>
      </c>
      <c r="O278" s="7">
        <v>33000</v>
      </c>
      <c r="P278" s="7">
        <v>0</v>
      </c>
      <c r="Q278" s="7">
        <v>0</v>
      </c>
      <c r="R278" s="7">
        <v>0</v>
      </c>
      <c r="S278" s="5" t="s">
        <v>549</v>
      </c>
      <c r="T278" s="5" t="str">
        <f t="shared" si="11"/>
        <v>S.4654</v>
      </c>
      <c r="U278" s="5" t="str">
        <f t="shared" si="12"/>
        <v>4654.PT_CRP_18/INT_21 - ZurabarArt sentieri e musica</v>
      </c>
    </row>
    <row r="279" spans="1:21" ht="20.399999999999999">
      <c r="A279" s="5" t="s">
        <v>181</v>
      </c>
      <c r="B279" s="5">
        <v>2</v>
      </c>
      <c r="C279" s="5">
        <v>4655</v>
      </c>
      <c r="D279" s="6" t="s">
        <v>449</v>
      </c>
      <c r="E279" s="5" t="s">
        <v>21</v>
      </c>
      <c r="F279" s="5" t="s">
        <v>21</v>
      </c>
      <c r="G279" s="5" t="s">
        <v>416</v>
      </c>
      <c r="H279" s="7">
        <v>0</v>
      </c>
      <c r="I279" s="7">
        <v>408000</v>
      </c>
      <c r="J279" s="7">
        <v>0</v>
      </c>
      <c r="K279" s="7">
        <v>544000</v>
      </c>
      <c r="L279" s="7">
        <v>0</v>
      </c>
      <c r="M279" s="7">
        <v>0</v>
      </c>
      <c r="N279" s="7">
        <v>0</v>
      </c>
      <c r="O279" s="7">
        <v>544000</v>
      </c>
      <c r="P279" s="7">
        <v>0</v>
      </c>
      <c r="Q279" s="7">
        <v>0</v>
      </c>
      <c r="R279" s="7">
        <v>0</v>
      </c>
      <c r="S279" s="5" t="s">
        <v>550</v>
      </c>
      <c r="T279" s="5" t="str">
        <f t="shared" si="11"/>
        <v>S.4655</v>
      </c>
      <c r="U279" s="5" t="str">
        <f t="shared" si="12"/>
        <v>4655.PT_CRP_18/I NT_25 - Adeguamento casa alloggio per anziani San Vincenzo</v>
      </c>
    </row>
    <row r="280" spans="1:21" ht="20.399999999999999">
      <c r="A280" s="5" t="s">
        <v>181</v>
      </c>
      <c r="B280" s="5">
        <v>2</v>
      </c>
      <c r="C280" s="5">
        <v>4656</v>
      </c>
      <c r="D280" s="6" t="s">
        <v>450</v>
      </c>
      <c r="E280" s="5" t="s">
        <v>21</v>
      </c>
      <c r="F280" s="5" t="s">
        <v>21</v>
      </c>
      <c r="G280" s="5" t="s">
        <v>451</v>
      </c>
      <c r="H280" s="7">
        <v>0</v>
      </c>
      <c r="I280" s="7">
        <v>132600</v>
      </c>
      <c r="J280" s="7">
        <v>0</v>
      </c>
      <c r="K280" s="7">
        <v>23400</v>
      </c>
      <c r="L280" s="7">
        <v>0</v>
      </c>
      <c r="M280" s="7">
        <v>0</v>
      </c>
      <c r="N280" s="7">
        <v>0</v>
      </c>
      <c r="O280" s="7">
        <v>23400</v>
      </c>
      <c r="P280" s="7">
        <v>0</v>
      </c>
      <c r="Q280" s="7">
        <v>0</v>
      </c>
      <c r="R280" s="7">
        <v>0</v>
      </c>
      <c r="S280" s="5" t="s">
        <v>551</v>
      </c>
      <c r="T280" s="5" t="str">
        <f t="shared" si="11"/>
        <v>S.4656</v>
      </c>
      <c r="U280" s="5" t="str">
        <f t="shared" si="12"/>
        <v>4656.PT_CRP_18/I NT_30 - Percorso vita intercomunale per persone con ridotte capacità motorie</v>
      </c>
    </row>
    <row r="281" spans="1:21">
      <c r="A281" s="5" t="s">
        <v>181</v>
      </c>
      <c r="B281" s="5">
        <v>2</v>
      </c>
      <c r="C281" s="5">
        <v>4657</v>
      </c>
      <c r="D281" s="6" t="s">
        <v>452</v>
      </c>
      <c r="E281" s="5" t="s">
        <v>21</v>
      </c>
      <c r="F281" s="5" t="s">
        <v>21</v>
      </c>
      <c r="G281" s="5" t="s">
        <v>400</v>
      </c>
      <c r="H281" s="7">
        <v>0</v>
      </c>
      <c r="I281" s="7">
        <v>25000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5" t="s">
        <v>552</v>
      </c>
      <c r="T281" s="5" t="str">
        <f t="shared" si="11"/>
        <v>S.4657</v>
      </c>
      <c r="U281" s="5" t="str">
        <f t="shared" si="12"/>
        <v>4657.PT_CRP_18/INT_33 - Prima infanzia arburese</v>
      </c>
    </row>
    <row r="282" spans="1:21">
      <c r="A282" s="5" t="s">
        <v>181</v>
      </c>
      <c r="B282" s="5">
        <v>2</v>
      </c>
      <c r="C282" s="5">
        <v>4658</v>
      </c>
      <c r="D282" s="6" t="s">
        <v>453</v>
      </c>
      <c r="E282" s="5" t="s">
        <v>21</v>
      </c>
      <c r="F282" s="5" t="s">
        <v>21</v>
      </c>
      <c r="G282" s="5" t="s">
        <v>427</v>
      </c>
      <c r="H282" s="7">
        <v>0</v>
      </c>
      <c r="I282" s="7">
        <v>66000</v>
      </c>
      <c r="J282" s="7">
        <v>0</v>
      </c>
      <c r="K282" s="7">
        <v>33000</v>
      </c>
      <c r="L282" s="7">
        <v>0</v>
      </c>
      <c r="M282" s="7">
        <v>0</v>
      </c>
      <c r="N282" s="7">
        <v>0</v>
      </c>
      <c r="O282" s="7">
        <v>33000</v>
      </c>
      <c r="P282" s="7">
        <v>0</v>
      </c>
      <c r="Q282" s="7">
        <v>0</v>
      </c>
      <c r="R282" s="7">
        <v>0</v>
      </c>
      <c r="S282" s="5" t="s">
        <v>553</v>
      </c>
      <c r="T282" s="5" t="str">
        <f t="shared" si="11"/>
        <v>S.4658</v>
      </c>
      <c r="U282" s="5" t="str">
        <f t="shared" si="12"/>
        <v>4658.PT_CRP_18/INT_34 - Tutti al nido!</v>
      </c>
    </row>
    <row r="283" spans="1:21" ht="20.399999999999999">
      <c r="A283" s="5" t="s">
        <v>181</v>
      </c>
      <c r="B283" s="5">
        <v>2</v>
      </c>
      <c r="C283" s="5">
        <v>4659</v>
      </c>
      <c r="D283" s="6" t="s">
        <v>454</v>
      </c>
      <c r="E283" s="5" t="s">
        <v>21</v>
      </c>
      <c r="F283" s="5" t="s">
        <v>21</v>
      </c>
      <c r="G283" s="5" t="s">
        <v>427</v>
      </c>
      <c r="H283" s="7">
        <v>0</v>
      </c>
      <c r="I283" s="7">
        <v>50000</v>
      </c>
      <c r="J283" s="7">
        <v>0</v>
      </c>
      <c r="K283" s="7">
        <v>25000</v>
      </c>
      <c r="L283" s="7">
        <v>0</v>
      </c>
      <c r="M283" s="7">
        <v>0</v>
      </c>
      <c r="N283" s="7">
        <v>0</v>
      </c>
      <c r="O283" s="7">
        <v>25000</v>
      </c>
      <c r="P283" s="7">
        <v>0</v>
      </c>
      <c r="Q283" s="7">
        <v>0</v>
      </c>
      <c r="R283" s="7">
        <v>0</v>
      </c>
      <c r="S283" s="5" t="s">
        <v>554</v>
      </c>
      <c r="T283" s="5" t="str">
        <f t="shared" si="11"/>
        <v>S.4659</v>
      </c>
      <c r="U283" s="5" t="str">
        <f t="shared" si="12"/>
        <v>4659.PT_CRP_18/INT_36 - Contributo in conto gestione Asilo nido</v>
      </c>
    </row>
    <row r="284" spans="1:21" ht="20.399999999999999">
      <c r="A284" s="5" t="s">
        <v>181</v>
      </c>
      <c r="B284" s="5">
        <v>2</v>
      </c>
      <c r="C284" s="5">
        <v>4660</v>
      </c>
      <c r="D284" s="6" t="s">
        <v>455</v>
      </c>
      <c r="E284" s="5" t="s">
        <v>21</v>
      </c>
      <c r="F284" s="5" t="s">
        <v>21</v>
      </c>
      <c r="G284" s="5" t="s">
        <v>427</v>
      </c>
      <c r="H284" s="7">
        <v>0</v>
      </c>
      <c r="I284" s="7">
        <v>123200</v>
      </c>
      <c r="J284" s="7">
        <v>0</v>
      </c>
      <c r="K284" s="7">
        <v>61600</v>
      </c>
      <c r="L284" s="7">
        <v>0</v>
      </c>
      <c r="M284" s="7">
        <v>0</v>
      </c>
      <c r="N284" s="7">
        <v>0</v>
      </c>
      <c r="O284" s="7">
        <v>61600</v>
      </c>
      <c r="P284" s="7">
        <v>0</v>
      </c>
      <c r="Q284" s="7">
        <v>0</v>
      </c>
      <c r="R284" s="7">
        <v>0</v>
      </c>
      <c r="S284" s="5" t="s">
        <v>555</v>
      </c>
      <c r="T284" s="5" t="str">
        <f t="shared" si="11"/>
        <v>S.4660</v>
      </c>
      <c r="U284" s="5" t="str">
        <f t="shared" si="12"/>
        <v>4660.PT_CRP_18/INT_38 TERRALBA - Contributo in conto gestione Asilo nido</v>
      </c>
    </row>
    <row r="285" spans="1:21" ht="20.399999999999999">
      <c r="A285" s="5" t="s">
        <v>181</v>
      </c>
      <c r="B285" s="5">
        <v>2</v>
      </c>
      <c r="C285" s="5">
        <v>4661</v>
      </c>
      <c r="D285" s="6" t="s">
        <v>456</v>
      </c>
      <c r="E285" s="5" t="s">
        <v>21</v>
      </c>
      <c r="F285" s="5" t="s">
        <v>21</v>
      </c>
      <c r="G285" s="5" t="s">
        <v>427</v>
      </c>
      <c r="H285" s="7">
        <v>0</v>
      </c>
      <c r="I285" s="7">
        <v>59000</v>
      </c>
      <c r="J285" s="7">
        <v>0</v>
      </c>
      <c r="K285" s="7">
        <v>44000</v>
      </c>
      <c r="L285" s="7">
        <v>0</v>
      </c>
      <c r="M285" s="7">
        <v>0</v>
      </c>
      <c r="N285" s="7">
        <v>0</v>
      </c>
      <c r="O285" s="7">
        <v>44000</v>
      </c>
      <c r="P285" s="7">
        <v>0</v>
      </c>
      <c r="Q285" s="7">
        <v>0</v>
      </c>
      <c r="R285" s="7">
        <v>0</v>
      </c>
      <c r="S285" s="5" t="s">
        <v>556</v>
      </c>
      <c r="T285" s="5" t="str">
        <f t="shared" si="11"/>
        <v>S.4661</v>
      </c>
      <c r="U285" s="5" t="str">
        <f t="shared" si="12"/>
        <v>4661.PT_CRP_18/INT_40 - Contributo in conto gestione prima infanzia</v>
      </c>
    </row>
    <row r="286" spans="1:21">
      <c r="A286" s="5" t="s">
        <v>181</v>
      </c>
      <c r="B286" s="5">
        <v>2</v>
      </c>
      <c r="C286" s="5">
        <v>4662</v>
      </c>
      <c r="D286" s="6" t="s">
        <v>457</v>
      </c>
      <c r="E286" s="5" t="s">
        <v>21</v>
      </c>
      <c r="F286" s="5" t="s">
        <v>21</v>
      </c>
      <c r="G286" s="5" t="s">
        <v>432</v>
      </c>
      <c r="H286" s="7">
        <v>0</v>
      </c>
      <c r="I286" s="7">
        <v>1200000</v>
      </c>
      <c r="J286" s="7">
        <v>0</v>
      </c>
      <c r="K286" s="7">
        <v>1600000</v>
      </c>
      <c r="L286" s="7">
        <v>0</v>
      </c>
      <c r="M286" s="7">
        <v>0</v>
      </c>
      <c r="N286" s="7">
        <v>0</v>
      </c>
      <c r="O286" s="7">
        <v>1600000</v>
      </c>
      <c r="P286" s="7">
        <v>0</v>
      </c>
      <c r="Q286" s="7">
        <v>0</v>
      </c>
      <c r="R286" s="7">
        <v>0</v>
      </c>
      <c r="S286" s="5" t="s">
        <v>557</v>
      </c>
      <c r="T286" s="5" t="str">
        <f t="shared" si="11"/>
        <v>S.4662</v>
      </c>
      <c r="U286" s="5" t="str">
        <f t="shared" si="12"/>
        <v>4662.PT_CRP_18/I NT_42 - Completamento piscina comunale</v>
      </c>
    </row>
    <row r="287" spans="1:21">
      <c r="A287" s="5" t="s">
        <v>181</v>
      </c>
      <c r="B287" s="5">
        <v>2</v>
      </c>
      <c r="C287" s="5">
        <v>4663</v>
      </c>
      <c r="D287" s="6" t="s">
        <v>458</v>
      </c>
      <c r="E287" s="5" t="s">
        <v>21</v>
      </c>
      <c r="F287" s="5" t="s">
        <v>21</v>
      </c>
      <c r="G287" s="5" t="s">
        <v>432</v>
      </c>
      <c r="H287" s="7">
        <v>0</v>
      </c>
      <c r="I287" s="7">
        <v>210000</v>
      </c>
      <c r="J287" s="7">
        <v>66845.08</v>
      </c>
      <c r="K287" s="7">
        <v>210000</v>
      </c>
      <c r="L287" s="7">
        <v>0</v>
      </c>
      <c r="M287" s="7">
        <v>0</v>
      </c>
      <c r="N287" s="7">
        <v>66845.08</v>
      </c>
      <c r="O287" s="7">
        <v>276845.08</v>
      </c>
      <c r="P287" s="7">
        <v>0</v>
      </c>
      <c r="Q287" s="7">
        <v>0</v>
      </c>
      <c r="R287" s="7">
        <v>0</v>
      </c>
      <c r="S287" s="5" t="s">
        <v>558</v>
      </c>
      <c r="T287" s="5" t="str">
        <f t="shared" si="11"/>
        <v>S.4663</v>
      </c>
      <c r="U287" s="5" t="str">
        <f t="shared" si="12"/>
        <v>4663.PT_CRP_18/INT_47 - Tennis - Impianto Sportivo Santa Sofia</v>
      </c>
    </row>
    <row r="288" spans="1:21" ht="20.399999999999999">
      <c r="A288" s="5" t="s">
        <v>181</v>
      </c>
      <c r="B288" s="5">
        <v>2</v>
      </c>
      <c r="C288" s="5">
        <v>4664</v>
      </c>
      <c r="D288" s="6" t="s">
        <v>459</v>
      </c>
      <c r="E288" s="5" t="s">
        <v>21</v>
      </c>
      <c r="F288" s="5" t="s">
        <v>21</v>
      </c>
      <c r="G288" s="5" t="s">
        <v>400</v>
      </c>
      <c r="H288" s="7">
        <v>0</v>
      </c>
      <c r="I288" s="7">
        <v>120000</v>
      </c>
      <c r="J288" s="7">
        <v>120000</v>
      </c>
      <c r="K288" s="7">
        <v>30000</v>
      </c>
      <c r="L288" s="7">
        <v>0</v>
      </c>
      <c r="M288" s="7">
        <v>0</v>
      </c>
      <c r="N288" s="7">
        <v>120000</v>
      </c>
      <c r="O288" s="7">
        <v>150000</v>
      </c>
      <c r="P288" s="7">
        <v>30000</v>
      </c>
      <c r="Q288" s="7">
        <v>0</v>
      </c>
      <c r="R288" s="7">
        <v>0</v>
      </c>
      <c r="S288" s="5" t="s">
        <v>559</v>
      </c>
      <c r="T288" s="5" t="str">
        <f t="shared" si="11"/>
        <v>S.4664</v>
      </c>
      <c r="U288" s="5" t="str">
        <f t="shared" si="12"/>
        <v>4664.PT_CRP_18/INT_49 VILLACIDRO - GENNA - La porta del territorio</v>
      </c>
    </row>
    <row r="289" spans="1:21" ht="20.399999999999999">
      <c r="A289" s="5" t="s">
        <v>181</v>
      </c>
      <c r="B289" s="5">
        <v>2</v>
      </c>
      <c r="C289" s="5">
        <v>4665</v>
      </c>
      <c r="D289" s="6" t="s">
        <v>460</v>
      </c>
      <c r="E289" s="5" t="s">
        <v>21</v>
      </c>
      <c r="F289" s="5" t="s">
        <v>21</v>
      </c>
      <c r="G289" s="5" t="s">
        <v>400</v>
      </c>
      <c r="H289" s="7">
        <v>0</v>
      </c>
      <c r="I289" s="7">
        <v>210000</v>
      </c>
      <c r="J289" s="7">
        <v>210000</v>
      </c>
      <c r="K289" s="7">
        <v>140000</v>
      </c>
      <c r="L289" s="7">
        <v>0</v>
      </c>
      <c r="M289" s="7">
        <v>0</v>
      </c>
      <c r="N289" s="7">
        <v>207854.69</v>
      </c>
      <c r="O289" s="7">
        <v>347854.69</v>
      </c>
      <c r="P289" s="7">
        <v>140000</v>
      </c>
      <c r="Q289" s="7">
        <v>0</v>
      </c>
      <c r="R289" s="7">
        <v>0</v>
      </c>
      <c r="S289" s="5" t="s">
        <v>561</v>
      </c>
      <c r="T289" s="5" t="str">
        <f t="shared" si="11"/>
        <v>S.4665</v>
      </c>
      <c r="U289" s="5" t="str">
        <f t="shared" si="12"/>
        <v>4665.PT_CRP_18/INT_50 - Realizzazione della "porta del territorio nel Terralbese"</v>
      </c>
    </row>
    <row r="290" spans="1:21">
      <c r="A290" s="5" t="s">
        <v>181</v>
      </c>
      <c r="B290" s="5">
        <v>2</v>
      </c>
      <c r="C290" s="5">
        <v>4666</v>
      </c>
      <c r="D290" s="6" t="s">
        <v>461</v>
      </c>
      <c r="E290" s="5" t="s">
        <v>21</v>
      </c>
      <c r="F290" s="5" t="s">
        <v>21</v>
      </c>
      <c r="G290" s="5" t="s">
        <v>400</v>
      </c>
      <c r="H290" s="7">
        <v>0</v>
      </c>
      <c r="I290" s="7">
        <v>270600</v>
      </c>
      <c r="J290" s="7">
        <v>0</v>
      </c>
      <c r="K290" s="7">
        <v>492000</v>
      </c>
      <c r="L290" s="7">
        <v>0</v>
      </c>
      <c r="M290" s="7">
        <v>0</v>
      </c>
      <c r="N290" s="7">
        <v>0</v>
      </c>
      <c r="O290" s="7">
        <v>492000</v>
      </c>
      <c r="P290" s="7">
        <v>0</v>
      </c>
      <c r="Q290" s="7">
        <v>0</v>
      </c>
      <c r="R290" s="7">
        <v>0</v>
      </c>
      <c r="S290" s="5" t="s">
        <v>563</v>
      </c>
      <c r="T290" s="5" t="str">
        <f t="shared" si="11"/>
        <v>S.4666</v>
      </c>
      <c r="U290" s="5" t="str">
        <f t="shared" si="12"/>
        <v>4666.PT_CRP_18/INT_51 - Promozione territorio</v>
      </c>
    </row>
    <row r="291" spans="1:21" ht="20.399999999999999">
      <c r="A291" s="5" t="s">
        <v>181</v>
      </c>
      <c r="B291" s="5">
        <v>2</v>
      </c>
      <c r="C291" s="5">
        <v>4667</v>
      </c>
      <c r="D291" s="6" t="s">
        <v>180</v>
      </c>
      <c r="E291" s="5" t="s">
        <v>21</v>
      </c>
      <c r="F291" s="5" t="s">
        <v>21</v>
      </c>
      <c r="G291" s="5" t="s">
        <v>374</v>
      </c>
      <c r="H291" s="7">
        <v>0</v>
      </c>
      <c r="I291" s="7">
        <v>15500</v>
      </c>
      <c r="J291" s="7">
        <v>15500</v>
      </c>
      <c r="K291" s="7">
        <v>15500</v>
      </c>
      <c r="L291" s="7">
        <v>15500</v>
      </c>
      <c r="M291" s="7">
        <v>15500</v>
      </c>
      <c r="N291" s="7">
        <v>15500</v>
      </c>
      <c r="O291" s="7">
        <v>31000</v>
      </c>
      <c r="P291" s="7">
        <v>0</v>
      </c>
      <c r="Q291" s="7">
        <v>0</v>
      </c>
      <c r="R291" s="7">
        <v>0</v>
      </c>
      <c r="S291" s="5" t="s">
        <v>565</v>
      </c>
      <c r="T291" s="5" t="str">
        <f t="shared" si="11"/>
        <v>S.4667</v>
      </c>
      <c r="U291" s="5" t="str">
        <f t="shared" si="12"/>
        <v>4667.CONTRIBUTO RAS PER PROGETTO SUAPE (Obiettivo Tematico 2 - Azione 2.2.2)</v>
      </c>
    </row>
    <row r="292" spans="1:21">
      <c r="A292" s="5" t="s">
        <v>181</v>
      </c>
      <c r="B292" s="5">
        <v>2</v>
      </c>
      <c r="C292" s="5">
        <v>6500</v>
      </c>
      <c r="D292" s="6" t="s">
        <v>462</v>
      </c>
      <c r="E292" s="5" t="s">
        <v>21</v>
      </c>
      <c r="F292" s="5" t="s">
        <v>21</v>
      </c>
      <c r="G292" s="5" t="s">
        <v>463</v>
      </c>
      <c r="H292" s="7">
        <v>85474.3</v>
      </c>
      <c r="I292" s="7">
        <v>86952.15</v>
      </c>
      <c r="J292" s="7">
        <v>86952.15</v>
      </c>
      <c r="K292" s="7">
        <v>86952.15</v>
      </c>
      <c r="L292" s="7">
        <v>86952.15</v>
      </c>
      <c r="M292" s="7">
        <v>86952.15</v>
      </c>
      <c r="N292" s="7">
        <v>0</v>
      </c>
      <c r="O292" s="7">
        <v>86952.15</v>
      </c>
      <c r="P292" s="7">
        <v>0</v>
      </c>
      <c r="Q292" s="7">
        <v>0</v>
      </c>
      <c r="R292" s="7">
        <v>0</v>
      </c>
      <c r="S292" s="5" t="s">
        <v>501</v>
      </c>
      <c r="T292" s="5" t="str">
        <f t="shared" si="11"/>
        <v>S.6500</v>
      </c>
      <c r="U292" s="5" t="str">
        <f t="shared" si="12"/>
        <v>6500.INTERVENTI NEGLI ECONCENTRI COMUNALI</v>
      </c>
    </row>
    <row r="293" spans="1:21">
      <c r="A293" s="5" t="s">
        <v>181</v>
      </c>
      <c r="B293" s="5">
        <v>7</v>
      </c>
      <c r="C293" s="5">
        <v>7100</v>
      </c>
      <c r="D293" s="6" t="s">
        <v>464</v>
      </c>
      <c r="E293" s="5" t="s">
        <v>10</v>
      </c>
      <c r="F293" s="5" t="s">
        <v>10</v>
      </c>
      <c r="G293" s="5" t="s">
        <v>465</v>
      </c>
      <c r="H293" s="7">
        <v>31112.41</v>
      </c>
      <c r="I293" s="7">
        <v>40000</v>
      </c>
      <c r="J293" s="7">
        <v>27834.75</v>
      </c>
      <c r="K293" s="7">
        <v>40000</v>
      </c>
      <c r="L293" s="7">
        <v>40000</v>
      </c>
      <c r="M293" s="7">
        <v>40000</v>
      </c>
      <c r="N293" s="7">
        <v>44.24</v>
      </c>
      <c r="O293" s="7">
        <v>40044.239999999998</v>
      </c>
      <c r="P293" s="7">
        <v>20000</v>
      </c>
      <c r="Q293" s="7">
        <v>0</v>
      </c>
      <c r="R293" s="7">
        <v>0</v>
      </c>
      <c r="S293" s="5" t="s">
        <v>502</v>
      </c>
      <c r="T293" s="5" t="str">
        <f t="shared" si="11"/>
        <v>S.7100</v>
      </c>
      <c r="U293" s="5" t="str">
        <f t="shared" si="12"/>
        <v>7100.RITENUTE PREVIDENZIALI E ASSISTENZIALI</v>
      </c>
    </row>
    <row r="294" spans="1:21">
      <c r="A294" s="5" t="s">
        <v>181</v>
      </c>
      <c r="B294" s="5">
        <v>7</v>
      </c>
      <c r="C294" s="5">
        <v>7110</v>
      </c>
      <c r="D294" s="6" t="s">
        <v>106</v>
      </c>
      <c r="E294" s="5" t="s">
        <v>10</v>
      </c>
      <c r="F294" s="5" t="s">
        <v>10</v>
      </c>
      <c r="G294" s="5" t="s">
        <v>465</v>
      </c>
      <c r="H294" s="7">
        <v>71166.039999999994</v>
      </c>
      <c r="I294" s="7">
        <v>80000</v>
      </c>
      <c r="J294" s="7">
        <v>72534.42</v>
      </c>
      <c r="K294" s="7">
        <v>80000</v>
      </c>
      <c r="L294" s="7">
        <v>80000</v>
      </c>
      <c r="M294" s="7">
        <v>80000</v>
      </c>
      <c r="N294" s="7">
        <v>1711.73</v>
      </c>
      <c r="O294" s="7">
        <v>81711.73</v>
      </c>
      <c r="P294" s="7">
        <v>47833.02</v>
      </c>
      <c r="Q294" s="7">
        <v>0</v>
      </c>
      <c r="R294" s="7">
        <v>0</v>
      </c>
      <c r="S294" s="5" t="s">
        <v>502</v>
      </c>
      <c r="T294" s="5" t="str">
        <f t="shared" si="11"/>
        <v>S.7110</v>
      </c>
      <c r="U294" s="5" t="str">
        <f t="shared" si="12"/>
        <v>7110.RITENUTE ERARIALI</v>
      </c>
    </row>
    <row r="295" spans="1:21">
      <c r="A295" s="5" t="s">
        <v>181</v>
      </c>
      <c r="B295" s="5">
        <v>7</v>
      </c>
      <c r="C295" s="5">
        <v>7120</v>
      </c>
      <c r="D295" s="6" t="s">
        <v>466</v>
      </c>
      <c r="E295" s="5" t="s">
        <v>10</v>
      </c>
      <c r="F295" s="5" t="s">
        <v>10</v>
      </c>
      <c r="G295" s="5" t="s">
        <v>382</v>
      </c>
      <c r="H295" s="7">
        <v>15395.22</v>
      </c>
      <c r="I295" s="7">
        <v>20000</v>
      </c>
      <c r="J295" s="7">
        <v>7571.64</v>
      </c>
      <c r="K295" s="7">
        <v>20000</v>
      </c>
      <c r="L295" s="7">
        <v>20000</v>
      </c>
      <c r="M295" s="7">
        <v>20000</v>
      </c>
      <c r="N295" s="7">
        <v>0</v>
      </c>
      <c r="O295" s="7">
        <v>20000</v>
      </c>
      <c r="P295" s="7">
        <v>7620</v>
      </c>
      <c r="Q295" s="7">
        <v>0</v>
      </c>
      <c r="R295" s="7">
        <v>0</v>
      </c>
      <c r="S295" s="5" t="s">
        <v>502</v>
      </c>
      <c r="T295" s="5" t="str">
        <f t="shared" si="11"/>
        <v>S.7120</v>
      </c>
      <c r="U295" s="5" t="str">
        <f t="shared" si="12"/>
        <v>7120.ALTRE RITENUTE AL PESONALE PER CONTO TERZI</v>
      </c>
    </row>
    <row r="296" spans="1:21">
      <c r="A296" s="5" t="s">
        <v>181</v>
      </c>
      <c r="B296" s="5">
        <v>7</v>
      </c>
      <c r="C296" s="5">
        <v>7130</v>
      </c>
      <c r="D296" s="6" t="s">
        <v>467</v>
      </c>
      <c r="E296" s="5" t="s">
        <v>10</v>
      </c>
      <c r="F296" s="5" t="s">
        <v>10</v>
      </c>
      <c r="G296" s="5" t="s">
        <v>382</v>
      </c>
      <c r="H296" s="7">
        <v>80</v>
      </c>
      <c r="I296" s="7">
        <v>1000</v>
      </c>
      <c r="J296" s="7">
        <v>4519.79</v>
      </c>
      <c r="K296" s="7">
        <v>1000</v>
      </c>
      <c r="L296" s="7">
        <v>1000</v>
      </c>
      <c r="M296" s="7">
        <v>1000</v>
      </c>
      <c r="N296" s="7">
        <v>7518.28</v>
      </c>
      <c r="O296" s="7">
        <v>8518.2800000000007</v>
      </c>
      <c r="P296" s="7">
        <v>0</v>
      </c>
      <c r="Q296" s="7">
        <v>0</v>
      </c>
      <c r="R296" s="7">
        <v>0</v>
      </c>
      <c r="S296" s="5" t="s">
        <v>502</v>
      </c>
      <c r="T296" s="5" t="str">
        <f t="shared" si="11"/>
        <v>S.7130</v>
      </c>
      <c r="U296" s="5" t="str">
        <f t="shared" si="12"/>
        <v>7130.RESTITUZIONE DI DEPOSITI CAUZIONALI</v>
      </c>
    </row>
    <row r="297" spans="1:21">
      <c r="A297" s="5" t="s">
        <v>181</v>
      </c>
      <c r="B297" s="5">
        <v>7</v>
      </c>
      <c r="C297" s="5">
        <v>7145</v>
      </c>
      <c r="D297" s="6" t="s">
        <v>468</v>
      </c>
      <c r="E297" s="5" t="s">
        <v>10</v>
      </c>
      <c r="F297" s="5" t="s">
        <v>10</v>
      </c>
      <c r="G297" s="5" t="s">
        <v>382</v>
      </c>
      <c r="H297" s="7">
        <v>0</v>
      </c>
      <c r="I297" s="7">
        <v>150000</v>
      </c>
      <c r="J297" s="7">
        <v>0</v>
      </c>
      <c r="K297" s="7">
        <v>150000</v>
      </c>
      <c r="L297" s="7">
        <v>150000</v>
      </c>
      <c r="M297" s="7">
        <v>150000</v>
      </c>
      <c r="N297" s="7">
        <v>0</v>
      </c>
      <c r="O297" s="7">
        <v>150000</v>
      </c>
      <c r="P297" s="7">
        <v>0</v>
      </c>
      <c r="Q297" s="7">
        <v>0</v>
      </c>
      <c r="R297" s="7">
        <v>0</v>
      </c>
      <c r="S297" s="5" t="s">
        <v>502</v>
      </c>
      <c r="T297" s="5" t="str">
        <f t="shared" si="11"/>
        <v>S.7145</v>
      </c>
      <c r="U297" s="5" t="str">
        <f t="shared" si="12"/>
        <v>7145.SPESE PER SERVIZI PER CONTO TERZI</v>
      </c>
    </row>
    <row r="298" spans="1:21">
      <c r="A298" s="5" t="s">
        <v>181</v>
      </c>
      <c r="B298" s="5">
        <v>7</v>
      </c>
      <c r="C298" s="5">
        <v>7150</v>
      </c>
      <c r="D298" s="6" t="s">
        <v>469</v>
      </c>
      <c r="E298" s="5" t="s">
        <v>10</v>
      </c>
      <c r="F298" s="5" t="s">
        <v>10</v>
      </c>
      <c r="G298" s="5" t="s">
        <v>382</v>
      </c>
      <c r="H298" s="7">
        <v>1000</v>
      </c>
      <c r="I298" s="7">
        <v>1000</v>
      </c>
      <c r="J298" s="7">
        <v>1000</v>
      </c>
      <c r="K298" s="7">
        <v>1000</v>
      </c>
      <c r="L298" s="7">
        <v>1000</v>
      </c>
      <c r="M298" s="7">
        <v>1000</v>
      </c>
      <c r="N298" s="7">
        <v>0</v>
      </c>
      <c r="O298" s="7">
        <v>1000</v>
      </c>
      <c r="P298" s="7">
        <v>0</v>
      </c>
      <c r="Q298" s="7">
        <v>0</v>
      </c>
      <c r="R298" s="7">
        <v>0</v>
      </c>
      <c r="S298" s="5" t="s">
        <v>502</v>
      </c>
      <c r="T298" s="5" t="str">
        <f t="shared" si="11"/>
        <v>S.7150</v>
      </c>
      <c r="U298" s="5" t="str">
        <f t="shared" si="12"/>
        <v>7150.ANTICIPAZIONI DI FONDI PER IL SERVIZIO ECONOMATO</v>
      </c>
    </row>
    <row r="299" spans="1:21">
      <c r="A299" s="5" t="s">
        <v>181</v>
      </c>
      <c r="B299" s="5">
        <v>7</v>
      </c>
      <c r="C299" s="5">
        <v>7160</v>
      </c>
      <c r="D299" s="6" t="s">
        <v>470</v>
      </c>
      <c r="E299" s="5" t="s">
        <v>10</v>
      </c>
      <c r="F299" s="5" t="s">
        <v>10</v>
      </c>
      <c r="G299" s="5" t="s">
        <v>382</v>
      </c>
      <c r="H299" s="7">
        <v>0</v>
      </c>
      <c r="I299" s="7">
        <v>1000</v>
      </c>
      <c r="J299" s="7">
        <v>675.79</v>
      </c>
      <c r="K299" s="7">
        <v>1000</v>
      </c>
      <c r="L299" s="7">
        <v>1000</v>
      </c>
      <c r="M299" s="7">
        <v>1000</v>
      </c>
      <c r="N299" s="7">
        <v>200</v>
      </c>
      <c r="O299" s="7">
        <v>1200</v>
      </c>
      <c r="P299" s="7">
        <v>0</v>
      </c>
      <c r="Q299" s="7">
        <v>0</v>
      </c>
      <c r="R299" s="7">
        <v>0</v>
      </c>
      <c r="S299" s="5" t="s">
        <v>502</v>
      </c>
      <c r="T299" s="5" t="str">
        <f t="shared" si="11"/>
        <v>S.7160</v>
      </c>
      <c r="U299" s="5" t="str">
        <f t="shared" si="12"/>
        <v>7160.RESTITUZIONE DI DEPOSITI PER SPESE CONTRATTUALI</v>
      </c>
    </row>
    <row r="300" spans="1:21">
      <c r="A300" s="5" t="s">
        <v>181</v>
      </c>
      <c r="B300" s="5">
        <v>7</v>
      </c>
      <c r="C300" s="5">
        <v>7170</v>
      </c>
      <c r="D300" s="6" t="s">
        <v>111</v>
      </c>
      <c r="E300" s="5" t="s">
        <v>10</v>
      </c>
      <c r="F300" s="5" t="s">
        <v>10</v>
      </c>
      <c r="G300" s="5" t="s">
        <v>465</v>
      </c>
      <c r="H300" s="7">
        <v>332855.90000000002</v>
      </c>
      <c r="I300" s="7">
        <v>850000</v>
      </c>
      <c r="J300" s="7">
        <v>358253.8</v>
      </c>
      <c r="K300" s="7">
        <v>850000</v>
      </c>
      <c r="L300" s="7">
        <v>850000</v>
      </c>
      <c r="M300" s="7">
        <v>850000</v>
      </c>
      <c r="N300" s="7">
        <v>0</v>
      </c>
      <c r="O300" s="7">
        <v>850000</v>
      </c>
      <c r="P300" s="7">
        <v>77764.3</v>
      </c>
      <c r="Q300" s="7">
        <v>0</v>
      </c>
      <c r="R300" s="7">
        <v>0</v>
      </c>
      <c r="S300" s="5" t="s">
        <v>502</v>
      </c>
      <c r="T300" s="5" t="str">
        <f t="shared" si="11"/>
        <v>S.7170</v>
      </c>
      <c r="U300" s="5" t="str">
        <f t="shared" si="12"/>
        <v>7170.SPLIT PAYMENT</v>
      </c>
    </row>
  </sheetData>
  <autoFilter ref="A1:S300"/>
  <pageMargins left="0.31496062992125984" right="0.31496062992125984" top="0.74803149606299213" bottom="0.74803149606299213" header="0.31496062992125984" footer="0.31496062992125984"/>
  <pageSetup paperSize="9" scale="7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2"/>
  <sheetViews>
    <sheetView workbookViewId="0">
      <selection activeCell="A2" sqref="A2:A382"/>
    </sheetView>
  </sheetViews>
  <sheetFormatPr defaultRowHeight="14.4"/>
  <cols>
    <col min="8" max="8" width="14" style="1" bestFit="1" customWidth="1"/>
    <col min="9" max="10" width="12.88671875" style="1" bestFit="1" customWidth="1"/>
  </cols>
  <sheetData>
    <row r="1" spans="1:10">
      <c r="A1" t="s">
        <v>566</v>
      </c>
      <c r="B1" t="s">
        <v>488</v>
      </c>
      <c r="C1" t="s">
        <v>485</v>
      </c>
      <c r="D1" t="s">
        <v>486</v>
      </c>
      <c r="E1" t="s">
        <v>487</v>
      </c>
      <c r="F1" t="s">
        <v>1</v>
      </c>
      <c r="G1" t="s">
        <v>489</v>
      </c>
      <c r="H1" s="1" t="s">
        <v>490</v>
      </c>
      <c r="I1" s="1" t="s">
        <v>491</v>
      </c>
      <c r="J1" s="1" t="s">
        <v>492</v>
      </c>
    </row>
    <row r="2" spans="1:10">
      <c r="A2" t="str">
        <f>D2&amp;"."&amp;B2</f>
        <v>E.1</v>
      </c>
      <c r="B2">
        <v>1</v>
      </c>
      <c r="C2">
        <v>2021</v>
      </c>
      <c r="D2" t="s">
        <v>5</v>
      </c>
      <c r="E2">
        <v>2021</v>
      </c>
      <c r="F2" t="s">
        <v>6</v>
      </c>
      <c r="H2" s="1">
        <v>0</v>
      </c>
      <c r="I2" s="1">
        <v>0</v>
      </c>
      <c r="J2" s="1">
        <v>0</v>
      </c>
    </row>
    <row r="3" spans="1:10">
      <c r="A3" t="str">
        <f t="shared" ref="A3:A66" si="0">D3&amp;"."&amp;B3</f>
        <v>E.2</v>
      </c>
      <c r="B3">
        <v>2</v>
      </c>
      <c r="C3">
        <v>2021</v>
      </c>
      <c r="D3" t="s">
        <v>5</v>
      </c>
      <c r="E3">
        <v>2021</v>
      </c>
      <c r="F3" t="s">
        <v>7</v>
      </c>
      <c r="H3" s="1">
        <v>0</v>
      </c>
      <c r="I3" s="1">
        <v>0</v>
      </c>
      <c r="J3" s="1">
        <v>0</v>
      </c>
    </row>
    <row r="4" spans="1:10">
      <c r="A4" t="str">
        <f t="shared" si="0"/>
        <v>E.3</v>
      </c>
      <c r="B4">
        <v>3</v>
      </c>
      <c r="C4">
        <v>2021</v>
      </c>
      <c r="D4" t="s">
        <v>5</v>
      </c>
      <c r="E4">
        <v>2021</v>
      </c>
      <c r="F4" t="s">
        <v>8</v>
      </c>
      <c r="G4" t="s">
        <v>493</v>
      </c>
      <c r="H4" s="1">
        <v>112139.89</v>
      </c>
      <c r="I4" s="1">
        <v>0</v>
      </c>
      <c r="J4" s="1">
        <v>0</v>
      </c>
    </row>
    <row r="5" spans="1:10">
      <c r="A5" t="str">
        <f t="shared" si="0"/>
        <v>E.10</v>
      </c>
      <c r="B5">
        <v>10</v>
      </c>
      <c r="C5">
        <v>2021</v>
      </c>
      <c r="D5" t="s">
        <v>5</v>
      </c>
      <c r="E5">
        <v>2021</v>
      </c>
      <c r="F5" t="s">
        <v>494</v>
      </c>
      <c r="H5" s="1">
        <v>0</v>
      </c>
      <c r="I5" s="1">
        <v>0</v>
      </c>
      <c r="J5" s="1">
        <v>0</v>
      </c>
    </row>
    <row r="6" spans="1:10">
      <c r="A6" t="str">
        <f t="shared" si="0"/>
        <v>E.11</v>
      </c>
      <c r="B6">
        <v>11</v>
      </c>
      <c r="C6">
        <v>2021</v>
      </c>
      <c r="D6" t="s">
        <v>5</v>
      </c>
      <c r="E6">
        <v>2021</v>
      </c>
      <c r="F6" t="s">
        <v>495</v>
      </c>
      <c r="H6" s="1">
        <v>0</v>
      </c>
      <c r="I6" s="1">
        <v>0</v>
      </c>
      <c r="J6" s="1">
        <v>0</v>
      </c>
    </row>
    <row r="7" spans="1:10">
      <c r="A7" t="str">
        <f t="shared" si="0"/>
        <v>S.40</v>
      </c>
      <c r="B7">
        <v>40</v>
      </c>
      <c r="C7">
        <v>2021</v>
      </c>
      <c r="D7" t="s">
        <v>181</v>
      </c>
      <c r="E7">
        <v>2021</v>
      </c>
      <c r="F7" t="s">
        <v>182</v>
      </c>
      <c r="H7" s="1">
        <v>0</v>
      </c>
      <c r="I7" s="1">
        <v>0</v>
      </c>
      <c r="J7" s="1">
        <v>0</v>
      </c>
    </row>
    <row r="8" spans="1:10">
      <c r="A8" t="str">
        <f t="shared" si="0"/>
        <v>E.40</v>
      </c>
      <c r="B8">
        <v>40</v>
      </c>
      <c r="C8">
        <v>2021</v>
      </c>
      <c r="D8" t="s">
        <v>5</v>
      </c>
      <c r="E8">
        <v>2021</v>
      </c>
      <c r="F8" t="s">
        <v>9</v>
      </c>
      <c r="H8" s="1">
        <v>9655</v>
      </c>
      <c r="I8" s="1">
        <v>9655</v>
      </c>
      <c r="J8" s="1">
        <v>9655</v>
      </c>
    </row>
    <row r="9" spans="1:10">
      <c r="A9" t="str">
        <f t="shared" si="0"/>
        <v>E.73</v>
      </c>
      <c r="B9">
        <v>73</v>
      </c>
      <c r="C9">
        <v>2021</v>
      </c>
      <c r="D9" t="s">
        <v>5</v>
      </c>
      <c r="E9">
        <v>2021</v>
      </c>
      <c r="F9" t="s">
        <v>24</v>
      </c>
      <c r="H9" s="1">
        <v>0</v>
      </c>
      <c r="I9" s="1">
        <v>0</v>
      </c>
      <c r="J9" s="1">
        <v>0</v>
      </c>
    </row>
    <row r="10" spans="1:10">
      <c r="A10" t="str">
        <f t="shared" si="0"/>
        <v>E.75</v>
      </c>
      <c r="B10">
        <v>75</v>
      </c>
      <c r="C10">
        <v>2021</v>
      </c>
      <c r="D10" t="s">
        <v>5</v>
      </c>
      <c r="E10">
        <v>2021</v>
      </c>
      <c r="F10" t="s">
        <v>26</v>
      </c>
      <c r="H10" s="1">
        <v>0</v>
      </c>
      <c r="I10" s="1">
        <v>0</v>
      </c>
      <c r="J10" s="1">
        <v>0</v>
      </c>
    </row>
    <row r="11" spans="1:10">
      <c r="A11" t="str">
        <f t="shared" si="0"/>
        <v>E.76</v>
      </c>
      <c r="B11">
        <v>76</v>
      </c>
      <c r="C11">
        <v>2021</v>
      </c>
      <c r="D11" t="s">
        <v>5</v>
      </c>
      <c r="E11">
        <v>2021</v>
      </c>
      <c r="F11" t="s">
        <v>27</v>
      </c>
      <c r="H11" s="1">
        <v>0</v>
      </c>
      <c r="I11" s="1">
        <v>0</v>
      </c>
      <c r="J11" s="1">
        <v>0</v>
      </c>
    </row>
    <row r="12" spans="1:10">
      <c r="A12" t="str">
        <f t="shared" si="0"/>
        <v>E.77</v>
      </c>
      <c r="B12">
        <v>77</v>
      </c>
      <c r="C12">
        <v>2021</v>
      </c>
      <c r="D12" t="s">
        <v>5</v>
      </c>
      <c r="E12">
        <v>2021</v>
      </c>
      <c r="F12" t="s">
        <v>28</v>
      </c>
      <c r="H12" s="1">
        <v>0</v>
      </c>
      <c r="I12" s="1">
        <v>0</v>
      </c>
      <c r="J12" s="1">
        <v>0</v>
      </c>
    </row>
    <row r="13" spans="1:10">
      <c r="A13" t="str">
        <f t="shared" si="0"/>
        <v>E.78</v>
      </c>
      <c r="B13">
        <v>78</v>
      </c>
      <c r="C13">
        <v>2021</v>
      </c>
      <c r="D13" t="s">
        <v>5</v>
      </c>
      <c r="E13">
        <v>2021</v>
      </c>
      <c r="F13" t="s">
        <v>29</v>
      </c>
      <c r="H13" s="1">
        <v>0</v>
      </c>
      <c r="I13" s="1">
        <v>0</v>
      </c>
      <c r="J13" s="1">
        <v>0</v>
      </c>
    </row>
    <row r="14" spans="1:10">
      <c r="A14" t="str">
        <f t="shared" si="0"/>
        <v>E.79</v>
      </c>
      <c r="B14">
        <v>79</v>
      </c>
      <c r="C14">
        <v>2021</v>
      </c>
      <c r="D14" t="s">
        <v>5</v>
      </c>
      <c r="E14">
        <v>2021</v>
      </c>
      <c r="F14" t="s">
        <v>30</v>
      </c>
      <c r="H14" s="1">
        <v>0</v>
      </c>
      <c r="I14" s="1">
        <v>0</v>
      </c>
      <c r="J14" s="1">
        <v>0</v>
      </c>
    </row>
    <row r="15" spans="1:10">
      <c r="A15" t="str">
        <f t="shared" si="0"/>
        <v>E.81</v>
      </c>
      <c r="B15">
        <v>81</v>
      </c>
      <c r="C15">
        <v>2021</v>
      </c>
      <c r="D15" t="s">
        <v>5</v>
      </c>
      <c r="E15">
        <v>2021</v>
      </c>
      <c r="F15" t="s">
        <v>31</v>
      </c>
      <c r="H15" s="1">
        <v>160629.19</v>
      </c>
      <c r="I15" s="1">
        <v>160629.19</v>
      </c>
      <c r="J15" s="1">
        <v>160629.19</v>
      </c>
    </row>
    <row r="16" spans="1:10">
      <c r="A16" t="str">
        <f t="shared" si="0"/>
        <v>E.92</v>
      </c>
      <c r="B16">
        <v>92</v>
      </c>
      <c r="C16">
        <v>2021</v>
      </c>
      <c r="D16" t="s">
        <v>5</v>
      </c>
      <c r="E16">
        <v>2021</v>
      </c>
      <c r="F16" t="s">
        <v>40</v>
      </c>
      <c r="G16" t="s">
        <v>496</v>
      </c>
      <c r="H16" s="1">
        <v>7000</v>
      </c>
      <c r="I16" s="1">
        <v>7000</v>
      </c>
      <c r="J16" s="1">
        <v>7000</v>
      </c>
    </row>
    <row r="17" spans="1:10">
      <c r="A17" t="str">
        <f t="shared" si="0"/>
        <v>E.93</v>
      </c>
      <c r="B17">
        <v>93</v>
      </c>
      <c r="C17">
        <v>2021</v>
      </c>
      <c r="D17" t="s">
        <v>5</v>
      </c>
      <c r="E17">
        <v>2021</v>
      </c>
      <c r="F17" t="s">
        <v>41</v>
      </c>
      <c r="G17" t="s">
        <v>496</v>
      </c>
      <c r="H17" s="1">
        <v>10000</v>
      </c>
      <c r="I17" s="1">
        <v>10000</v>
      </c>
      <c r="J17" s="1">
        <v>10000</v>
      </c>
    </row>
    <row r="18" spans="1:10">
      <c r="A18" t="str">
        <f t="shared" si="0"/>
        <v>S.1004</v>
      </c>
      <c r="B18">
        <v>1004</v>
      </c>
      <c r="C18">
        <v>2021</v>
      </c>
      <c r="D18" t="s">
        <v>181</v>
      </c>
      <c r="E18">
        <v>2021</v>
      </c>
      <c r="F18" t="s">
        <v>303</v>
      </c>
      <c r="G18" t="s">
        <v>496</v>
      </c>
      <c r="H18" s="1">
        <v>7000</v>
      </c>
      <c r="I18" s="1">
        <v>7000</v>
      </c>
      <c r="J18" s="1">
        <v>7000</v>
      </c>
    </row>
    <row r="19" spans="1:10">
      <c r="A19" t="str">
        <f t="shared" si="0"/>
        <v>S.1005</v>
      </c>
      <c r="B19">
        <v>1005</v>
      </c>
      <c r="C19">
        <v>2021</v>
      </c>
      <c r="D19" t="s">
        <v>181</v>
      </c>
      <c r="E19">
        <v>2021</v>
      </c>
      <c r="F19" t="s">
        <v>305</v>
      </c>
      <c r="G19" t="s">
        <v>496</v>
      </c>
      <c r="H19" s="1">
        <v>10000</v>
      </c>
      <c r="I19" s="1">
        <v>10000</v>
      </c>
      <c r="J19" s="1">
        <v>10000</v>
      </c>
    </row>
    <row r="20" spans="1:10">
      <c r="A20" t="str">
        <f t="shared" si="0"/>
        <v>E.82</v>
      </c>
      <c r="B20">
        <v>82</v>
      </c>
      <c r="C20">
        <v>2021</v>
      </c>
      <c r="D20" t="s">
        <v>5</v>
      </c>
      <c r="E20">
        <v>2021</v>
      </c>
      <c r="F20" t="s">
        <v>32</v>
      </c>
      <c r="H20" s="1">
        <v>92755.97</v>
      </c>
      <c r="I20" s="1">
        <v>92755.97</v>
      </c>
      <c r="J20" s="1">
        <v>92755.97</v>
      </c>
    </row>
    <row r="21" spans="1:10">
      <c r="A21" t="str">
        <f t="shared" si="0"/>
        <v>E.83</v>
      </c>
      <c r="B21">
        <v>83</v>
      </c>
      <c r="C21">
        <v>2021</v>
      </c>
      <c r="D21" t="s">
        <v>5</v>
      </c>
      <c r="E21">
        <v>2021</v>
      </c>
      <c r="F21" t="s">
        <v>33</v>
      </c>
      <c r="H21" s="1">
        <v>93278.86</v>
      </c>
      <c r="I21" s="1">
        <v>93278.86</v>
      </c>
      <c r="J21" s="1">
        <v>93278.86</v>
      </c>
    </row>
    <row r="22" spans="1:10">
      <c r="A22" t="str">
        <f t="shared" si="0"/>
        <v>E.85</v>
      </c>
      <c r="B22">
        <v>85</v>
      </c>
      <c r="C22">
        <v>2021</v>
      </c>
      <c r="D22" t="s">
        <v>5</v>
      </c>
      <c r="E22">
        <v>2021</v>
      </c>
      <c r="F22" t="s">
        <v>34</v>
      </c>
      <c r="H22" s="1">
        <v>0</v>
      </c>
      <c r="I22" s="1">
        <v>0</v>
      </c>
      <c r="J22" s="1">
        <v>0</v>
      </c>
    </row>
    <row r="23" spans="1:10">
      <c r="A23" t="str">
        <f t="shared" si="0"/>
        <v>E.86</v>
      </c>
      <c r="B23">
        <v>86</v>
      </c>
      <c r="C23">
        <v>2021</v>
      </c>
      <c r="D23" t="s">
        <v>5</v>
      </c>
      <c r="E23">
        <v>2021</v>
      </c>
      <c r="F23" t="s">
        <v>35</v>
      </c>
      <c r="H23" s="1">
        <v>0</v>
      </c>
      <c r="I23" s="1">
        <v>0</v>
      </c>
      <c r="J23" s="1">
        <v>0</v>
      </c>
    </row>
    <row r="24" spans="1:10">
      <c r="A24" t="str">
        <f t="shared" si="0"/>
        <v>E.87</v>
      </c>
      <c r="B24">
        <v>87</v>
      </c>
      <c r="C24">
        <v>2021</v>
      </c>
      <c r="D24" t="s">
        <v>5</v>
      </c>
      <c r="E24">
        <v>2021</v>
      </c>
      <c r="F24" t="s">
        <v>36</v>
      </c>
      <c r="H24" s="1">
        <v>0</v>
      </c>
      <c r="I24" s="1">
        <v>0</v>
      </c>
      <c r="J24" s="1">
        <v>0</v>
      </c>
    </row>
    <row r="25" spans="1:10">
      <c r="A25" t="str">
        <f t="shared" si="0"/>
        <v>E.88</v>
      </c>
      <c r="B25">
        <v>88</v>
      </c>
      <c r="C25">
        <v>2021</v>
      </c>
      <c r="D25" t="s">
        <v>5</v>
      </c>
      <c r="E25">
        <v>2021</v>
      </c>
      <c r="F25" t="s">
        <v>37</v>
      </c>
      <c r="H25" s="1">
        <v>0</v>
      </c>
      <c r="I25" s="1">
        <v>0</v>
      </c>
      <c r="J25" s="1">
        <v>0</v>
      </c>
    </row>
    <row r="26" spans="1:10">
      <c r="A26" t="str">
        <f t="shared" si="0"/>
        <v>E.90</v>
      </c>
      <c r="B26">
        <v>90</v>
      </c>
      <c r="C26">
        <v>2021</v>
      </c>
      <c r="D26" t="s">
        <v>5</v>
      </c>
      <c r="E26">
        <v>2021</v>
      </c>
      <c r="F26" t="s">
        <v>38</v>
      </c>
      <c r="H26" s="1">
        <v>0</v>
      </c>
      <c r="I26" s="1">
        <v>0</v>
      </c>
      <c r="J26" s="1">
        <v>0</v>
      </c>
    </row>
    <row r="27" spans="1:10">
      <c r="A27" t="str">
        <f t="shared" si="0"/>
        <v>E.95</v>
      </c>
      <c r="B27">
        <v>95</v>
      </c>
      <c r="C27">
        <v>2021</v>
      </c>
      <c r="D27" t="s">
        <v>5</v>
      </c>
      <c r="E27">
        <v>2021</v>
      </c>
      <c r="F27" t="s">
        <v>43</v>
      </c>
      <c r="H27" s="1">
        <v>17110.5</v>
      </c>
      <c r="I27" s="1">
        <v>17110.5</v>
      </c>
      <c r="J27" s="1">
        <v>17110.5</v>
      </c>
    </row>
    <row r="28" spans="1:10">
      <c r="A28" t="str">
        <f t="shared" si="0"/>
        <v>E.101</v>
      </c>
      <c r="B28">
        <v>101</v>
      </c>
      <c r="C28">
        <v>2021</v>
      </c>
      <c r="D28" t="s">
        <v>5</v>
      </c>
      <c r="E28">
        <v>2021</v>
      </c>
      <c r="F28" t="s">
        <v>44</v>
      </c>
      <c r="H28" s="1">
        <v>0</v>
      </c>
      <c r="I28" s="1">
        <v>0</v>
      </c>
      <c r="J28" s="1">
        <v>0</v>
      </c>
    </row>
    <row r="29" spans="1:10">
      <c r="A29" t="str">
        <f t="shared" si="0"/>
        <v>S.101</v>
      </c>
      <c r="B29">
        <v>101</v>
      </c>
      <c r="C29">
        <v>2021</v>
      </c>
      <c r="D29" t="s">
        <v>181</v>
      </c>
      <c r="E29">
        <v>2021</v>
      </c>
      <c r="F29" t="s">
        <v>196</v>
      </c>
      <c r="H29" s="1">
        <v>6125</v>
      </c>
      <c r="I29" s="1">
        <v>6125</v>
      </c>
      <c r="J29" s="1">
        <v>6125</v>
      </c>
    </row>
    <row r="30" spans="1:10">
      <c r="A30" t="str">
        <f t="shared" si="0"/>
        <v>S.102</v>
      </c>
      <c r="B30">
        <v>102</v>
      </c>
      <c r="C30">
        <v>2021</v>
      </c>
      <c r="D30" t="s">
        <v>181</v>
      </c>
      <c r="E30">
        <v>2021</v>
      </c>
      <c r="F30" t="s">
        <v>198</v>
      </c>
      <c r="H30" s="1">
        <v>0</v>
      </c>
      <c r="I30" s="1">
        <v>0</v>
      </c>
      <c r="J30" s="1">
        <v>0</v>
      </c>
    </row>
    <row r="31" spans="1:10">
      <c r="A31" t="str">
        <f t="shared" si="0"/>
        <v>E.102</v>
      </c>
      <c r="B31">
        <v>102</v>
      </c>
      <c r="C31">
        <v>2021</v>
      </c>
      <c r="D31" t="s">
        <v>5</v>
      </c>
      <c r="E31">
        <v>2021</v>
      </c>
      <c r="F31" t="s">
        <v>45</v>
      </c>
      <c r="H31" s="1">
        <v>0</v>
      </c>
      <c r="I31" s="1">
        <v>0</v>
      </c>
      <c r="J31" s="1">
        <v>0</v>
      </c>
    </row>
    <row r="32" spans="1:10">
      <c r="A32" t="str">
        <f t="shared" si="0"/>
        <v>E.103</v>
      </c>
      <c r="B32">
        <v>103</v>
      </c>
      <c r="C32">
        <v>2021</v>
      </c>
      <c r="D32" t="s">
        <v>5</v>
      </c>
      <c r="E32">
        <v>2021</v>
      </c>
      <c r="F32" t="s">
        <v>46</v>
      </c>
      <c r="H32" s="1">
        <v>0</v>
      </c>
      <c r="I32" s="1">
        <v>0</v>
      </c>
      <c r="J32" s="1">
        <v>0</v>
      </c>
    </row>
    <row r="33" spans="1:10">
      <c r="A33" t="str">
        <f t="shared" si="0"/>
        <v>S.103</v>
      </c>
      <c r="B33">
        <v>103</v>
      </c>
      <c r="C33">
        <v>2021</v>
      </c>
      <c r="D33" t="s">
        <v>181</v>
      </c>
      <c r="E33">
        <v>2021</v>
      </c>
      <c r="F33" t="s">
        <v>199</v>
      </c>
      <c r="H33" s="1">
        <v>0</v>
      </c>
      <c r="I33" s="1">
        <v>0</v>
      </c>
      <c r="J33" s="1">
        <v>0</v>
      </c>
    </row>
    <row r="34" spans="1:10">
      <c r="A34" t="str">
        <f t="shared" si="0"/>
        <v>E.104</v>
      </c>
      <c r="B34">
        <v>104</v>
      </c>
      <c r="C34">
        <v>2021</v>
      </c>
      <c r="D34" t="s">
        <v>5</v>
      </c>
      <c r="E34">
        <v>2021</v>
      </c>
      <c r="F34" t="s">
        <v>47</v>
      </c>
      <c r="H34" s="1">
        <v>0</v>
      </c>
      <c r="I34" s="1">
        <v>0</v>
      </c>
      <c r="J34" s="1">
        <v>0</v>
      </c>
    </row>
    <row r="35" spans="1:10">
      <c r="A35" t="str">
        <f t="shared" si="0"/>
        <v>S.104</v>
      </c>
      <c r="B35">
        <v>104</v>
      </c>
      <c r="C35">
        <v>2021</v>
      </c>
      <c r="D35" t="s">
        <v>181</v>
      </c>
      <c r="E35">
        <v>2021</v>
      </c>
      <c r="F35" t="s">
        <v>201</v>
      </c>
      <c r="H35" s="1">
        <v>0</v>
      </c>
      <c r="I35" s="1">
        <v>0</v>
      </c>
      <c r="J35" s="1">
        <v>0</v>
      </c>
    </row>
    <row r="36" spans="1:10">
      <c r="A36" t="str">
        <f t="shared" si="0"/>
        <v>E.105</v>
      </c>
      <c r="B36">
        <v>105</v>
      </c>
      <c r="C36">
        <v>2021</v>
      </c>
      <c r="D36" t="s">
        <v>5</v>
      </c>
      <c r="E36">
        <v>2021</v>
      </c>
      <c r="F36" t="s">
        <v>48</v>
      </c>
      <c r="H36" s="1">
        <v>0</v>
      </c>
      <c r="I36" s="1">
        <v>0</v>
      </c>
      <c r="J36" s="1">
        <v>0</v>
      </c>
    </row>
    <row r="37" spans="1:10">
      <c r="A37" t="str">
        <f t="shared" si="0"/>
        <v>E.106</v>
      </c>
      <c r="B37">
        <v>106</v>
      </c>
      <c r="C37">
        <v>2021</v>
      </c>
      <c r="D37" t="s">
        <v>5</v>
      </c>
      <c r="E37">
        <v>2021</v>
      </c>
      <c r="F37" t="s">
        <v>49</v>
      </c>
      <c r="H37" s="1">
        <v>0</v>
      </c>
      <c r="I37" s="1">
        <v>0</v>
      </c>
      <c r="J37" s="1">
        <v>0</v>
      </c>
    </row>
    <row r="38" spans="1:10">
      <c r="A38" t="str">
        <f t="shared" si="0"/>
        <v>E.107</v>
      </c>
      <c r="B38">
        <v>107</v>
      </c>
      <c r="C38">
        <v>2021</v>
      </c>
      <c r="D38" t="s">
        <v>5</v>
      </c>
      <c r="E38">
        <v>2021</v>
      </c>
      <c r="F38" t="s">
        <v>50</v>
      </c>
      <c r="H38" s="1">
        <v>0</v>
      </c>
      <c r="I38" s="1">
        <v>0</v>
      </c>
      <c r="J38" s="1">
        <v>0</v>
      </c>
    </row>
    <row r="39" spans="1:10">
      <c r="A39" t="str">
        <f t="shared" si="0"/>
        <v>E.108</v>
      </c>
      <c r="B39">
        <v>108</v>
      </c>
      <c r="C39">
        <v>2021</v>
      </c>
      <c r="D39" t="s">
        <v>5</v>
      </c>
      <c r="E39">
        <v>2021</v>
      </c>
      <c r="F39" t="s">
        <v>51</v>
      </c>
      <c r="H39" s="1">
        <v>0</v>
      </c>
      <c r="I39" s="1">
        <v>0</v>
      </c>
      <c r="J39" s="1">
        <v>0</v>
      </c>
    </row>
    <row r="40" spans="1:10">
      <c r="A40" t="str">
        <f t="shared" si="0"/>
        <v>E.109</v>
      </c>
      <c r="B40">
        <v>109</v>
      </c>
      <c r="C40">
        <v>2021</v>
      </c>
      <c r="D40" t="s">
        <v>5</v>
      </c>
      <c r="E40">
        <v>2021</v>
      </c>
      <c r="F40" t="s">
        <v>52</v>
      </c>
      <c r="H40" s="1">
        <v>0</v>
      </c>
      <c r="I40" s="1">
        <v>0</v>
      </c>
      <c r="J40" s="1">
        <v>0</v>
      </c>
    </row>
    <row r="41" spans="1:10">
      <c r="A41" t="str">
        <f t="shared" si="0"/>
        <v>S.110</v>
      </c>
      <c r="B41">
        <v>110</v>
      </c>
      <c r="C41">
        <v>2021</v>
      </c>
      <c r="D41" t="s">
        <v>181</v>
      </c>
      <c r="E41">
        <v>2021</v>
      </c>
      <c r="F41" t="s">
        <v>202</v>
      </c>
      <c r="H41" s="1">
        <v>0</v>
      </c>
      <c r="I41" s="1">
        <v>0</v>
      </c>
      <c r="J41" s="1">
        <v>0</v>
      </c>
    </row>
    <row r="42" spans="1:10">
      <c r="A42" t="str">
        <f t="shared" si="0"/>
        <v>E.110</v>
      </c>
      <c r="B42">
        <v>110</v>
      </c>
      <c r="C42">
        <v>2021</v>
      </c>
      <c r="D42" t="s">
        <v>5</v>
      </c>
      <c r="E42">
        <v>2021</v>
      </c>
      <c r="F42" t="s">
        <v>53</v>
      </c>
      <c r="H42" s="1">
        <v>4000</v>
      </c>
      <c r="I42" s="1">
        <v>4000</v>
      </c>
      <c r="J42" s="1">
        <v>4000</v>
      </c>
    </row>
    <row r="43" spans="1:10">
      <c r="A43" t="str">
        <f t="shared" si="0"/>
        <v>E.111</v>
      </c>
      <c r="B43">
        <v>111</v>
      </c>
      <c r="C43">
        <v>2021</v>
      </c>
      <c r="D43" t="s">
        <v>5</v>
      </c>
      <c r="E43">
        <v>2021</v>
      </c>
      <c r="F43" t="s">
        <v>55</v>
      </c>
      <c r="H43" s="1">
        <v>0</v>
      </c>
      <c r="I43" s="1">
        <v>0</v>
      </c>
      <c r="J43" s="1">
        <v>0</v>
      </c>
    </row>
    <row r="44" spans="1:10">
      <c r="A44" t="str">
        <f t="shared" si="0"/>
        <v>S.115</v>
      </c>
      <c r="B44">
        <v>115</v>
      </c>
      <c r="C44">
        <v>2021</v>
      </c>
      <c r="D44" t="s">
        <v>181</v>
      </c>
      <c r="E44">
        <v>2021</v>
      </c>
      <c r="F44" t="s">
        <v>203</v>
      </c>
      <c r="H44" s="1">
        <v>3900</v>
      </c>
      <c r="I44" s="1">
        <v>3900</v>
      </c>
      <c r="J44" s="1">
        <v>3900</v>
      </c>
    </row>
    <row r="45" spans="1:10">
      <c r="A45" t="str">
        <f t="shared" si="0"/>
        <v>S.120</v>
      </c>
      <c r="B45">
        <v>120</v>
      </c>
      <c r="C45">
        <v>2021</v>
      </c>
      <c r="D45" t="s">
        <v>181</v>
      </c>
      <c r="E45">
        <v>2021</v>
      </c>
      <c r="F45" t="s">
        <v>205</v>
      </c>
      <c r="H45" s="1">
        <v>4000</v>
      </c>
      <c r="I45" s="1">
        <v>4000</v>
      </c>
      <c r="J45" s="1">
        <v>4000</v>
      </c>
    </row>
    <row r="46" spans="1:10">
      <c r="A46" t="str">
        <f t="shared" si="0"/>
        <v>E.120</v>
      </c>
      <c r="B46">
        <v>120</v>
      </c>
      <c r="C46">
        <v>2021</v>
      </c>
      <c r="D46" t="s">
        <v>5</v>
      </c>
      <c r="E46">
        <v>2021</v>
      </c>
      <c r="F46" t="s">
        <v>56</v>
      </c>
      <c r="H46" s="1">
        <v>0</v>
      </c>
      <c r="I46" s="1">
        <v>0</v>
      </c>
      <c r="J46" s="1">
        <v>0</v>
      </c>
    </row>
    <row r="47" spans="1:10">
      <c r="A47" t="str">
        <f t="shared" si="0"/>
        <v>S.122</v>
      </c>
      <c r="B47">
        <v>122</v>
      </c>
      <c r="C47">
        <v>2021</v>
      </c>
      <c r="D47" t="s">
        <v>181</v>
      </c>
      <c r="E47">
        <v>2021</v>
      </c>
      <c r="F47" t="s">
        <v>206</v>
      </c>
      <c r="H47" s="1">
        <v>0</v>
      </c>
      <c r="I47" s="1">
        <v>0</v>
      </c>
      <c r="J47" s="1">
        <v>0</v>
      </c>
    </row>
    <row r="48" spans="1:10">
      <c r="A48" t="str">
        <f t="shared" si="0"/>
        <v>S.123</v>
      </c>
      <c r="B48">
        <v>123</v>
      </c>
      <c r="C48">
        <v>2021</v>
      </c>
      <c r="D48" t="s">
        <v>181</v>
      </c>
      <c r="E48">
        <v>2021</v>
      </c>
      <c r="F48" t="s">
        <v>207</v>
      </c>
      <c r="H48" s="1">
        <v>0</v>
      </c>
      <c r="I48" s="1">
        <v>0</v>
      </c>
      <c r="J48" s="1">
        <v>0</v>
      </c>
    </row>
    <row r="49" spans="1:10">
      <c r="A49" t="str">
        <f t="shared" si="0"/>
        <v>S.124</v>
      </c>
      <c r="B49">
        <v>124</v>
      </c>
      <c r="C49">
        <v>2021</v>
      </c>
      <c r="D49" t="s">
        <v>181</v>
      </c>
      <c r="E49">
        <v>2021</v>
      </c>
      <c r="F49" t="s">
        <v>208</v>
      </c>
      <c r="H49" s="1">
        <v>0</v>
      </c>
      <c r="I49" s="1">
        <v>0</v>
      </c>
      <c r="J49" s="1">
        <v>0</v>
      </c>
    </row>
    <row r="50" spans="1:10">
      <c r="A50" t="str">
        <f t="shared" si="0"/>
        <v>S.125</v>
      </c>
      <c r="B50">
        <v>125</v>
      </c>
      <c r="C50">
        <v>2021</v>
      </c>
      <c r="D50" t="s">
        <v>181</v>
      </c>
      <c r="E50">
        <v>2021</v>
      </c>
      <c r="F50" t="s">
        <v>209</v>
      </c>
      <c r="H50" s="1">
        <v>500</v>
      </c>
      <c r="I50" s="1">
        <v>500</v>
      </c>
      <c r="J50" s="1">
        <v>500</v>
      </c>
    </row>
    <row r="51" spans="1:10">
      <c r="A51" t="str">
        <f t="shared" si="0"/>
        <v>S.126</v>
      </c>
      <c r="B51">
        <v>126</v>
      </c>
      <c r="C51">
        <v>2021</v>
      </c>
      <c r="D51" t="s">
        <v>181</v>
      </c>
      <c r="E51">
        <v>2021</v>
      </c>
      <c r="F51" t="s">
        <v>210</v>
      </c>
      <c r="H51" s="1">
        <v>0</v>
      </c>
      <c r="I51" s="1">
        <v>0</v>
      </c>
      <c r="J51" s="1">
        <v>0</v>
      </c>
    </row>
    <row r="52" spans="1:10">
      <c r="A52" t="str">
        <f t="shared" si="0"/>
        <v>E.130</v>
      </c>
      <c r="B52">
        <v>130</v>
      </c>
      <c r="C52">
        <v>2021</v>
      </c>
      <c r="D52" t="s">
        <v>5</v>
      </c>
      <c r="E52">
        <v>2021</v>
      </c>
      <c r="F52" t="s">
        <v>57</v>
      </c>
      <c r="H52" s="1">
        <v>0</v>
      </c>
      <c r="I52" s="1">
        <v>0</v>
      </c>
      <c r="J52" s="1">
        <v>0</v>
      </c>
    </row>
    <row r="53" spans="1:10">
      <c r="A53" t="str">
        <f t="shared" si="0"/>
        <v>S.130</v>
      </c>
      <c r="B53">
        <v>130</v>
      </c>
      <c r="C53">
        <v>2021</v>
      </c>
      <c r="D53" t="s">
        <v>181</v>
      </c>
      <c r="E53">
        <v>2021</v>
      </c>
      <c r="F53" t="s">
        <v>211</v>
      </c>
      <c r="H53" s="1">
        <v>0</v>
      </c>
      <c r="I53" s="1">
        <v>0</v>
      </c>
      <c r="J53" s="1">
        <v>0</v>
      </c>
    </row>
    <row r="54" spans="1:10">
      <c r="A54" t="str">
        <f t="shared" si="0"/>
        <v>S.131</v>
      </c>
      <c r="B54">
        <v>131</v>
      </c>
      <c r="C54">
        <v>2021</v>
      </c>
      <c r="D54" t="s">
        <v>181</v>
      </c>
      <c r="E54">
        <v>2021</v>
      </c>
      <c r="F54" t="s">
        <v>212</v>
      </c>
      <c r="H54" s="1">
        <v>10000</v>
      </c>
      <c r="I54" s="1">
        <v>10000</v>
      </c>
      <c r="J54" s="1">
        <v>10000</v>
      </c>
    </row>
    <row r="55" spans="1:10">
      <c r="A55" t="str">
        <f t="shared" si="0"/>
        <v>S.134</v>
      </c>
      <c r="B55">
        <v>134</v>
      </c>
      <c r="C55">
        <v>2021</v>
      </c>
      <c r="D55" t="s">
        <v>181</v>
      </c>
      <c r="E55">
        <v>2021</v>
      </c>
      <c r="F55" t="s">
        <v>213</v>
      </c>
      <c r="H55" s="1">
        <v>4500</v>
      </c>
      <c r="I55" s="1">
        <v>4500</v>
      </c>
      <c r="J55" s="1">
        <v>4500</v>
      </c>
    </row>
    <row r="56" spans="1:10">
      <c r="A56" t="str">
        <f t="shared" si="0"/>
        <v>E.135</v>
      </c>
      <c r="B56">
        <v>135</v>
      </c>
      <c r="C56">
        <v>2021</v>
      </c>
      <c r="D56" t="s">
        <v>5</v>
      </c>
      <c r="E56">
        <v>2021</v>
      </c>
      <c r="F56" t="s">
        <v>58</v>
      </c>
      <c r="H56" s="1">
        <v>0</v>
      </c>
      <c r="I56" s="1">
        <v>0</v>
      </c>
      <c r="J56" s="1">
        <v>0</v>
      </c>
    </row>
    <row r="57" spans="1:10">
      <c r="A57" t="str">
        <f t="shared" si="0"/>
        <v>S.135</v>
      </c>
      <c r="B57">
        <v>135</v>
      </c>
      <c r="C57">
        <v>2021</v>
      </c>
      <c r="D57" t="s">
        <v>181</v>
      </c>
      <c r="E57">
        <v>2021</v>
      </c>
      <c r="F57" t="s">
        <v>214</v>
      </c>
      <c r="H57" s="1">
        <v>6000</v>
      </c>
      <c r="I57" s="1">
        <v>6000</v>
      </c>
      <c r="J57" s="1">
        <v>6000</v>
      </c>
    </row>
    <row r="58" spans="1:10">
      <c r="A58" t="str">
        <f t="shared" si="0"/>
        <v>S.136</v>
      </c>
      <c r="B58">
        <v>136</v>
      </c>
      <c r="C58">
        <v>2021</v>
      </c>
      <c r="D58" t="s">
        <v>181</v>
      </c>
      <c r="E58">
        <v>2021</v>
      </c>
      <c r="F58" t="s">
        <v>215</v>
      </c>
      <c r="H58" s="1">
        <v>5000</v>
      </c>
      <c r="I58" s="1">
        <v>5000</v>
      </c>
      <c r="J58" s="1">
        <v>5000</v>
      </c>
    </row>
    <row r="59" spans="1:10">
      <c r="A59" t="str">
        <f t="shared" si="0"/>
        <v>E.136</v>
      </c>
      <c r="B59">
        <v>136</v>
      </c>
      <c r="C59">
        <v>2021</v>
      </c>
      <c r="D59" t="s">
        <v>5</v>
      </c>
      <c r="E59">
        <v>2021</v>
      </c>
      <c r="F59" t="s">
        <v>59</v>
      </c>
      <c r="H59" s="1">
        <v>500</v>
      </c>
      <c r="I59" s="1">
        <v>500</v>
      </c>
      <c r="J59" s="1">
        <v>500</v>
      </c>
    </row>
    <row r="60" spans="1:10">
      <c r="A60" t="str">
        <f t="shared" si="0"/>
        <v>S.137</v>
      </c>
      <c r="B60">
        <v>137</v>
      </c>
      <c r="C60">
        <v>2021</v>
      </c>
      <c r="D60" t="s">
        <v>181</v>
      </c>
      <c r="E60">
        <v>2021</v>
      </c>
      <c r="F60" t="s">
        <v>217</v>
      </c>
      <c r="H60" s="1">
        <v>2000</v>
      </c>
      <c r="I60" s="1">
        <v>2000</v>
      </c>
      <c r="J60" s="1">
        <v>2000</v>
      </c>
    </row>
    <row r="61" spans="1:10">
      <c r="A61" t="str">
        <f t="shared" si="0"/>
        <v>S.138</v>
      </c>
      <c r="B61">
        <v>138</v>
      </c>
      <c r="C61">
        <v>2021</v>
      </c>
      <c r="D61" t="s">
        <v>181</v>
      </c>
      <c r="E61">
        <v>2021</v>
      </c>
      <c r="F61" t="s">
        <v>218</v>
      </c>
      <c r="H61" s="1">
        <v>1000</v>
      </c>
      <c r="I61" s="1">
        <v>1000</v>
      </c>
      <c r="J61" s="1">
        <v>1000</v>
      </c>
    </row>
    <row r="62" spans="1:10">
      <c r="A62" t="str">
        <f t="shared" si="0"/>
        <v>E.138</v>
      </c>
      <c r="B62">
        <v>138</v>
      </c>
      <c r="C62">
        <v>2021</v>
      </c>
      <c r="D62" t="s">
        <v>5</v>
      </c>
      <c r="E62">
        <v>2021</v>
      </c>
      <c r="F62" t="s">
        <v>61</v>
      </c>
      <c r="H62" s="1">
        <v>0</v>
      </c>
      <c r="I62" s="1">
        <v>0</v>
      </c>
      <c r="J62" s="1">
        <v>0</v>
      </c>
    </row>
    <row r="63" spans="1:10">
      <c r="A63" t="str">
        <f t="shared" si="0"/>
        <v>S.42</v>
      </c>
      <c r="B63">
        <v>42</v>
      </c>
      <c r="C63">
        <v>2021</v>
      </c>
      <c r="D63" t="s">
        <v>181</v>
      </c>
      <c r="E63">
        <v>2021</v>
      </c>
      <c r="F63" t="s">
        <v>185</v>
      </c>
      <c r="H63" s="1">
        <v>500</v>
      </c>
      <c r="I63" s="1">
        <v>500</v>
      </c>
      <c r="J63" s="1">
        <v>500</v>
      </c>
    </row>
    <row r="64" spans="1:10">
      <c r="A64" t="str">
        <f t="shared" si="0"/>
        <v>S.43</v>
      </c>
      <c r="B64">
        <v>43</v>
      </c>
      <c r="C64">
        <v>2021</v>
      </c>
      <c r="D64" t="s">
        <v>181</v>
      </c>
      <c r="E64">
        <v>2021</v>
      </c>
      <c r="F64" t="s">
        <v>187</v>
      </c>
      <c r="H64" s="1">
        <v>0</v>
      </c>
      <c r="I64" s="1">
        <v>0</v>
      </c>
      <c r="J64" s="1">
        <v>0</v>
      </c>
    </row>
    <row r="65" spans="1:10">
      <c r="A65" t="str">
        <f t="shared" si="0"/>
        <v>S.44</v>
      </c>
      <c r="B65">
        <v>44</v>
      </c>
      <c r="C65">
        <v>2021</v>
      </c>
      <c r="D65" t="s">
        <v>181</v>
      </c>
      <c r="E65">
        <v>2021</v>
      </c>
      <c r="F65" t="s">
        <v>189</v>
      </c>
      <c r="H65" s="1">
        <v>11000</v>
      </c>
      <c r="I65" s="1">
        <v>11000</v>
      </c>
      <c r="J65" s="1">
        <v>11000</v>
      </c>
    </row>
    <row r="66" spans="1:10">
      <c r="A66" t="str">
        <f t="shared" si="0"/>
        <v>S.45</v>
      </c>
      <c r="B66">
        <v>45</v>
      </c>
      <c r="C66">
        <v>2021</v>
      </c>
      <c r="D66" t="s">
        <v>181</v>
      </c>
      <c r="E66">
        <v>2021</v>
      </c>
      <c r="F66" t="s">
        <v>191</v>
      </c>
      <c r="G66" t="s">
        <v>497</v>
      </c>
      <c r="H66" s="1">
        <v>200000</v>
      </c>
      <c r="I66" s="1">
        <v>200000</v>
      </c>
      <c r="J66" s="1">
        <v>200000</v>
      </c>
    </row>
    <row r="67" spans="1:10">
      <c r="A67" t="str">
        <f t="shared" ref="A67:A130" si="1">D67&amp;"."&amp;B67</f>
        <v>S.46</v>
      </c>
      <c r="B67">
        <v>46</v>
      </c>
      <c r="C67">
        <v>2021</v>
      </c>
      <c r="D67" t="s">
        <v>181</v>
      </c>
      <c r="E67">
        <v>2021</v>
      </c>
      <c r="F67" t="s">
        <v>193</v>
      </c>
      <c r="H67" s="1">
        <v>0</v>
      </c>
      <c r="I67" s="1">
        <v>0</v>
      </c>
      <c r="J67" s="1">
        <v>0</v>
      </c>
    </row>
    <row r="68" spans="1:10">
      <c r="A68" t="str">
        <f t="shared" si="1"/>
        <v>S.47</v>
      </c>
      <c r="B68">
        <v>47</v>
      </c>
      <c r="C68">
        <v>2021</v>
      </c>
      <c r="D68" t="s">
        <v>181</v>
      </c>
      <c r="E68">
        <v>2021</v>
      </c>
      <c r="F68" t="s">
        <v>195</v>
      </c>
      <c r="H68" s="1">
        <v>0</v>
      </c>
      <c r="I68" s="1">
        <v>0</v>
      </c>
      <c r="J68" s="1">
        <v>0</v>
      </c>
    </row>
    <row r="69" spans="1:10">
      <c r="A69" t="str">
        <f t="shared" si="1"/>
        <v>S.139</v>
      </c>
      <c r="B69">
        <v>139</v>
      </c>
      <c r="C69">
        <v>2021</v>
      </c>
      <c r="D69" t="s">
        <v>181</v>
      </c>
      <c r="E69">
        <v>2021</v>
      </c>
      <c r="F69" t="s">
        <v>220</v>
      </c>
      <c r="H69" s="1">
        <v>2575</v>
      </c>
      <c r="I69" s="1">
        <v>2575</v>
      </c>
      <c r="J69" s="1">
        <v>2575</v>
      </c>
    </row>
    <row r="70" spans="1:10">
      <c r="A70" t="str">
        <f t="shared" si="1"/>
        <v>E.139</v>
      </c>
      <c r="B70">
        <v>139</v>
      </c>
      <c r="C70">
        <v>2021</v>
      </c>
      <c r="D70" t="s">
        <v>5</v>
      </c>
      <c r="E70">
        <v>2021</v>
      </c>
      <c r="F70" t="s">
        <v>62</v>
      </c>
      <c r="H70" s="1">
        <v>500</v>
      </c>
      <c r="I70" s="1">
        <v>500</v>
      </c>
      <c r="J70" s="1">
        <v>500</v>
      </c>
    </row>
    <row r="71" spans="1:10">
      <c r="A71" t="str">
        <f t="shared" si="1"/>
        <v>S.140</v>
      </c>
      <c r="B71">
        <v>140</v>
      </c>
      <c r="C71">
        <v>2021</v>
      </c>
      <c r="D71" t="s">
        <v>181</v>
      </c>
      <c r="E71">
        <v>2021</v>
      </c>
      <c r="F71" t="s">
        <v>221</v>
      </c>
      <c r="H71" s="1">
        <v>1000</v>
      </c>
      <c r="I71" s="1">
        <v>1000</v>
      </c>
      <c r="J71" s="1">
        <v>1000</v>
      </c>
    </row>
    <row r="72" spans="1:10">
      <c r="A72" t="str">
        <f t="shared" si="1"/>
        <v>E.140</v>
      </c>
      <c r="B72">
        <v>140</v>
      </c>
      <c r="C72">
        <v>2021</v>
      </c>
      <c r="D72" t="s">
        <v>5</v>
      </c>
      <c r="E72">
        <v>2021</v>
      </c>
      <c r="F72" t="s">
        <v>63</v>
      </c>
      <c r="H72" s="1">
        <v>15000</v>
      </c>
      <c r="I72" s="1">
        <v>15000</v>
      </c>
      <c r="J72" s="1">
        <v>15000</v>
      </c>
    </row>
    <row r="73" spans="1:10">
      <c r="A73" t="str">
        <f t="shared" si="1"/>
        <v>E.141</v>
      </c>
      <c r="B73">
        <v>141</v>
      </c>
      <c r="C73">
        <v>2021</v>
      </c>
      <c r="D73" t="s">
        <v>5</v>
      </c>
      <c r="E73">
        <v>2021</v>
      </c>
      <c r="F73" t="s">
        <v>64</v>
      </c>
      <c r="H73" s="1">
        <v>6000</v>
      </c>
      <c r="I73" s="1">
        <v>6000</v>
      </c>
      <c r="J73" s="1">
        <v>6000</v>
      </c>
    </row>
    <row r="74" spans="1:10">
      <c r="A74" t="str">
        <f t="shared" si="1"/>
        <v>S.1000</v>
      </c>
      <c r="B74">
        <v>1000</v>
      </c>
      <c r="C74">
        <v>2021</v>
      </c>
      <c r="D74" t="s">
        <v>181</v>
      </c>
      <c r="E74">
        <v>2021</v>
      </c>
      <c r="F74" t="s">
        <v>299</v>
      </c>
      <c r="G74" t="s">
        <v>498</v>
      </c>
      <c r="H74" s="1">
        <v>2000</v>
      </c>
      <c r="I74" s="1">
        <v>0</v>
      </c>
      <c r="J74" s="1">
        <v>0</v>
      </c>
    </row>
    <row r="75" spans="1:10">
      <c r="A75" t="str">
        <f t="shared" si="1"/>
        <v>E.142</v>
      </c>
      <c r="B75">
        <v>142</v>
      </c>
      <c r="C75">
        <v>2021</v>
      </c>
      <c r="D75" t="s">
        <v>5</v>
      </c>
      <c r="E75">
        <v>2021</v>
      </c>
      <c r="F75" t="s">
        <v>65</v>
      </c>
      <c r="H75" s="1">
        <v>0</v>
      </c>
      <c r="I75" s="1">
        <v>0</v>
      </c>
      <c r="J75" s="1">
        <v>0</v>
      </c>
    </row>
    <row r="76" spans="1:10">
      <c r="A76" t="str">
        <f t="shared" si="1"/>
        <v>S.142</v>
      </c>
      <c r="B76">
        <v>142</v>
      </c>
      <c r="C76">
        <v>2021</v>
      </c>
      <c r="D76" t="s">
        <v>181</v>
      </c>
      <c r="E76">
        <v>2021</v>
      </c>
      <c r="F76" t="s">
        <v>223</v>
      </c>
      <c r="H76" s="1">
        <v>4000</v>
      </c>
      <c r="I76" s="1">
        <v>4000</v>
      </c>
      <c r="J76" s="1">
        <v>4000</v>
      </c>
    </row>
    <row r="77" spans="1:10">
      <c r="A77" t="str">
        <f t="shared" si="1"/>
        <v>E.143</v>
      </c>
      <c r="B77">
        <v>143</v>
      </c>
      <c r="C77">
        <v>2021</v>
      </c>
      <c r="D77" t="s">
        <v>5</v>
      </c>
      <c r="E77">
        <v>2021</v>
      </c>
      <c r="F77" t="s">
        <v>66</v>
      </c>
      <c r="G77" t="s">
        <v>493</v>
      </c>
      <c r="H77" s="1">
        <v>235000</v>
      </c>
      <c r="I77" s="1">
        <v>347139.89</v>
      </c>
      <c r="J77" s="1">
        <v>347139.89</v>
      </c>
    </row>
    <row r="78" spans="1:10">
      <c r="A78" t="str">
        <f t="shared" si="1"/>
        <v>E.144</v>
      </c>
      <c r="B78">
        <v>144</v>
      </c>
      <c r="C78">
        <v>2021</v>
      </c>
      <c r="D78" t="s">
        <v>5</v>
      </c>
      <c r="E78">
        <v>2021</v>
      </c>
      <c r="F78" t="s">
        <v>68</v>
      </c>
      <c r="G78" t="s">
        <v>493</v>
      </c>
      <c r="H78" s="1">
        <v>201372.86</v>
      </c>
      <c r="I78" s="1">
        <v>201372.86</v>
      </c>
      <c r="J78" s="1">
        <v>201372.86</v>
      </c>
    </row>
    <row r="79" spans="1:10">
      <c r="A79" t="str">
        <f t="shared" si="1"/>
        <v>S.144</v>
      </c>
      <c r="B79">
        <v>144</v>
      </c>
      <c r="C79">
        <v>2021</v>
      </c>
      <c r="D79" t="s">
        <v>181</v>
      </c>
      <c r="E79">
        <v>2021</v>
      </c>
      <c r="F79" t="s">
        <v>225</v>
      </c>
      <c r="H79" s="1">
        <v>28300</v>
      </c>
      <c r="I79" s="1">
        <v>28300</v>
      </c>
      <c r="J79" s="1">
        <v>28300</v>
      </c>
    </row>
    <row r="80" spans="1:10">
      <c r="A80" t="str">
        <f t="shared" si="1"/>
        <v>S.145</v>
      </c>
      <c r="B80">
        <v>145</v>
      </c>
      <c r="C80">
        <v>2021</v>
      </c>
      <c r="D80" t="s">
        <v>181</v>
      </c>
      <c r="E80">
        <v>2021</v>
      </c>
      <c r="F80" t="s">
        <v>227</v>
      </c>
      <c r="H80" s="1">
        <v>7850</v>
      </c>
      <c r="I80" s="1">
        <v>7850</v>
      </c>
      <c r="J80" s="1">
        <v>7850</v>
      </c>
    </row>
    <row r="81" spans="1:10">
      <c r="A81" t="str">
        <f t="shared" si="1"/>
        <v>E.145</v>
      </c>
      <c r="B81">
        <v>145</v>
      </c>
      <c r="C81">
        <v>2021</v>
      </c>
      <c r="D81" t="s">
        <v>5</v>
      </c>
      <c r="E81">
        <v>2021</v>
      </c>
      <c r="F81" t="s">
        <v>70</v>
      </c>
      <c r="H81" s="1">
        <v>0</v>
      </c>
      <c r="I81" s="1">
        <v>0</v>
      </c>
      <c r="J81" s="1">
        <v>0</v>
      </c>
    </row>
    <row r="82" spans="1:10">
      <c r="A82" t="str">
        <f t="shared" si="1"/>
        <v>S.146</v>
      </c>
      <c r="B82">
        <v>146</v>
      </c>
      <c r="C82">
        <v>2021</v>
      </c>
      <c r="D82" t="s">
        <v>181</v>
      </c>
      <c r="E82">
        <v>2021</v>
      </c>
      <c r="F82" t="s">
        <v>228</v>
      </c>
      <c r="H82" s="1">
        <v>1730</v>
      </c>
      <c r="I82" s="1">
        <v>1730</v>
      </c>
      <c r="J82" s="1">
        <v>1730</v>
      </c>
    </row>
    <row r="83" spans="1:10">
      <c r="A83" t="str">
        <f t="shared" si="1"/>
        <v>S.147</v>
      </c>
      <c r="B83">
        <v>147</v>
      </c>
      <c r="C83">
        <v>2021</v>
      </c>
      <c r="D83" t="s">
        <v>181</v>
      </c>
      <c r="E83">
        <v>2021</v>
      </c>
      <c r="F83" t="s">
        <v>230</v>
      </c>
      <c r="H83" s="1">
        <v>50</v>
      </c>
      <c r="I83" s="1">
        <v>50</v>
      </c>
      <c r="J83" s="1">
        <v>50</v>
      </c>
    </row>
    <row r="84" spans="1:10">
      <c r="A84" t="str">
        <f t="shared" si="1"/>
        <v>S.150</v>
      </c>
      <c r="B84">
        <v>150</v>
      </c>
      <c r="C84">
        <v>2021</v>
      </c>
      <c r="D84" t="s">
        <v>181</v>
      </c>
      <c r="E84">
        <v>2021</v>
      </c>
      <c r="F84" t="s">
        <v>231</v>
      </c>
      <c r="H84" s="1">
        <v>0</v>
      </c>
      <c r="I84" s="1">
        <v>0</v>
      </c>
      <c r="J84" s="1">
        <v>0</v>
      </c>
    </row>
    <row r="85" spans="1:10">
      <c r="A85" t="str">
        <f t="shared" si="1"/>
        <v>E.150</v>
      </c>
      <c r="B85">
        <v>150</v>
      </c>
      <c r="C85">
        <v>2021</v>
      </c>
      <c r="D85" t="s">
        <v>5</v>
      </c>
      <c r="E85">
        <v>2021</v>
      </c>
      <c r="F85" t="s">
        <v>71</v>
      </c>
      <c r="G85" t="s">
        <v>493</v>
      </c>
      <c r="H85" s="1">
        <v>0</v>
      </c>
      <c r="I85" s="1">
        <v>0</v>
      </c>
      <c r="J85" s="1">
        <v>0</v>
      </c>
    </row>
    <row r="86" spans="1:10">
      <c r="A86" t="str">
        <f t="shared" si="1"/>
        <v>S.151</v>
      </c>
      <c r="B86">
        <v>151</v>
      </c>
      <c r="C86">
        <v>2021</v>
      </c>
      <c r="D86" t="s">
        <v>181</v>
      </c>
      <c r="E86">
        <v>2021</v>
      </c>
      <c r="F86" t="s">
        <v>232</v>
      </c>
      <c r="G86" t="s">
        <v>499</v>
      </c>
      <c r="H86" s="1">
        <v>57250</v>
      </c>
      <c r="I86" s="1">
        <v>57250</v>
      </c>
      <c r="J86" s="1">
        <v>57250</v>
      </c>
    </row>
    <row r="87" spans="1:10">
      <c r="A87" t="str">
        <f t="shared" si="1"/>
        <v>S.152</v>
      </c>
      <c r="B87">
        <v>152</v>
      </c>
      <c r="C87">
        <v>2021</v>
      </c>
      <c r="D87" t="s">
        <v>181</v>
      </c>
      <c r="E87">
        <v>2021</v>
      </c>
      <c r="F87" t="s">
        <v>234</v>
      </c>
      <c r="G87" t="s">
        <v>499</v>
      </c>
      <c r="H87" s="1">
        <v>16400</v>
      </c>
      <c r="I87" s="1">
        <v>16400</v>
      </c>
      <c r="J87" s="1">
        <v>16400</v>
      </c>
    </row>
    <row r="88" spans="1:10">
      <c r="A88" t="str">
        <f t="shared" si="1"/>
        <v>S.153</v>
      </c>
      <c r="B88">
        <v>153</v>
      </c>
      <c r="C88">
        <v>2021</v>
      </c>
      <c r="D88" t="s">
        <v>181</v>
      </c>
      <c r="E88">
        <v>2021</v>
      </c>
      <c r="F88" t="s">
        <v>235</v>
      </c>
      <c r="G88" t="s">
        <v>499</v>
      </c>
      <c r="H88" s="1">
        <v>6350</v>
      </c>
      <c r="I88" s="1">
        <v>6350</v>
      </c>
      <c r="J88" s="1">
        <v>6350</v>
      </c>
    </row>
    <row r="89" spans="1:10">
      <c r="A89" t="str">
        <f t="shared" si="1"/>
        <v>S.154</v>
      </c>
      <c r="B89">
        <v>154</v>
      </c>
      <c r="C89">
        <v>2021</v>
      </c>
      <c r="D89" t="s">
        <v>181</v>
      </c>
      <c r="E89">
        <v>2021</v>
      </c>
      <c r="F89" t="s">
        <v>237</v>
      </c>
      <c r="G89" t="s">
        <v>499</v>
      </c>
      <c r="H89" s="1">
        <v>500</v>
      </c>
      <c r="I89" s="1">
        <v>500</v>
      </c>
      <c r="J89" s="1">
        <v>500</v>
      </c>
    </row>
    <row r="90" spans="1:10">
      <c r="A90" t="str">
        <f t="shared" si="1"/>
        <v>S.155</v>
      </c>
      <c r="B90">
        <v>155</v>
      </c>
      <c r="C90">
        <v>2021</v>
      </c>
      <c r="D90" t="s">
        <v>181</v>
      </c>
      <c r="E90">
        <v>2021</v>
      </c>
      <c r="F90" t="s">
        <v>237</v>
      </c>
      <c r="G90" t="s">
        <v>499</v>
      </c>
      <c r="H90" s="1">
        <v>2500</v>
      </c>
      <c r="I90" s="1">
        <v>2500</v>
      </c>
      <c r="J90" s="1">
        <v>2500</v>
      </c>
    </row>
    <row r="91" spans="1:10">
      <c r="A91" t="str">
        <f t="shared" si="1"/>
        <v>E.158</v>
      </c>
      <c r="B91">
        <v>158</v>
      </c>
      <c r="C91">
        <v>2021</v>
      </c>
      <c r="D91" t="s">
        <v>5</v>
      </c>
      <c r="E91">
        <v>2021</v>
      </c>
      <c r="F91" t="s">
        <v>72</v>
      </c>
      <c r="G91" t="s">
        <v>500</v>
      </c>
      <c r="H91" s="1">
        <v>50000</v>
      </c>
      <c r="I91" s="1">
        <v>50000</v>
      </c>
      <c r="J91" s="1">
        <v>50000</v>
      </c>
    </row>
    <row r="92" spans="1:10">
      <c r="A92" t="str">
        <f t="shared" si="1"/>
        <v>S.158</v>
      </c>
      <c r="B92">
        <v>158</v>
      </c>
      <c r="C92">
        <v>2021</v>
      </c>
      <c r="D92" t="s">
        <v>181</v>
      </c>
      <c r="E92">
        <v>2021</v>
      </c>
      <c r="F92" t="s">
        <v>241</v>
      </c>
      <c r="G92" t="s">
        <v>500</v>
      </c>
      <c r="H92" s="1">
        <v>40000</v>
      </c>
      <c r="I92" s="1">
        <v>40000</v>
      </c>
      <c r="J92" s="1">
        <v>40000</v>
      </c>
    </row>
    <row r="93" spans="1:10">
      <c r="A93" t="str">
        <f t="shared" si="1"/>
        <v>S.161</v>
      </c>
      <c r="B93">
        <v>161</v>
      </c>
      <c r="C93">
        <v>2021</v>
      </c>
      <c r="D93" t="s">
        <v>181</v>
      </c>
      <c r="E93">
        <v>2021</v>
      </c>
      <c r="F93" t="s">
        <v>242</v>
      </c>
      <c r="H93" s="1">
        <v>2000</v>
      </c>
      <c r="I93" s="1">
        <v>2000</v>
      </c>
      <c r="J93" s="1">
        <v>2000</v>
      </c>
    </row>
    <row r="94" spans="1:10">
      <c r="A94" t="str">
        <f t="shared" si="1"/>
        <v>E.161</v>
      </c>
      <c r="B94">
        <v>161</v>
      </c>
      <c r="C94">
        <v>2021</v>
      </c>
      <c r="D94" t="s">
        <v>5</v>
      </c>
      <c r="E94">
        <v>2021</v>
      </c>
      <c r="F94" t="s">
        <v>73</v>
      </c>
      <c r="H94" s="1">
        <v>0</v>
      </c>
      <c r="I94" s="1">
        <v>0</v>
      </c>
      <c r="J94" s="1">
        <v>0</v>
      </c>
    </row>
    <row r="95" spans="1:10">
      <c r="A95" t="str">
        <f t="shared" si="1"/>
        <v>S.162</v>
      </c>
      <c r="B95">
        <v>162</v>
      </c>
      <c r="C95">
        <v>2021</v>
      </c>
      <c r="D95" t="s">
        <v>181</v>
      </c>
      <c r="E95">
        <v>2021</v>
      </c>
      <c r="F95" t="s">
        <v>243</v>
      </c>
      <c r="H95" s="1">
        <v>0</v>
      </c>
      <c r="I95" s="1">
        <v>0</v>
      </c>
      <c r="J95" s="1">
        <v>0</v>
      </c>
    </row>
    <row r="96" spans="1:10">
      <c r="A96" t="str">
        <f t="shared" si="1"/>
        <v>S.163</v>
      </c>
      <c r="B96">
        <v>163</v>
      </c>
      <c r="C96">
        <v>2021</v>
      </c>
      <c r="D96" t="s">
        <v>181</v>
      </c>
      <c r="E96">
        <v>2021</v>
      </c>
      <c r="F96" t="s">
        <v>245</v>
      </c>
      <c r="H96" s="1">
        <v>0</v>
      </c>
      <c r="I96" s="1">
        <v>0</v>
      </c>
      <c r="J96" s="1">
        <v>0</v>
      </c>
    </row>
    <row r="97" spans="1:10">
      <c r="A97" t="str">
        <f t="shared" si="1"/>
        <v>S.164</v>
      </c>
      <c r="B97">
        <v>164</v>
      </c>
      <c r="C97">
        <v>2021</v>
      </c>
      <c r="D97" t="s">
        <v>181</v>
      </c>
      <c r="E97">
        <v>2021</v>
      </c>
      <c r="F97" t="s">
        <v>246</v>
      </c>
      <c r="H97" s="1">
        <v>0</v>
      </c>
      <c r="I97" s="1">
        <v>0</v>
      </c>
      <c r="J97" s="1">
        <v>0</v>
      </c>
    </row>
    <row r="98" spans="1:10">
      <c r="A98" t="str">
        <f t="shared" si="1"/>
        <v>S.165</v>
      </c>
      <c r="B98">
        <v>165</v>
      </c>
      <c r="C98">
        <v>2021</v>
      </c>
      <c r="D98" t="s">
        <v>181</v>
      </c>
      <c r="E98">
        <v>2021</v>
      </c>
      <c r="F98" t="s">
        <v>247</v>
      </c>
      <c r="H98" s="1">
        <v>0</v>
      </c>
      <c r="I98" s="1">
        <v>0</v>
      </c>
      <c r="J98" s="1">
        <v>0</v>
      </c>
    </row>
    <row r="99" spans="1:10">
      <c r="A99" t="str">
        <f t="shared" si="1"/>
        <v>S.166</v>
      </c>
      <c r="B99">
        <v>166</v>
      </c>
      <c r="C99">
        <v>2021</v>
      </c>
      <c r="D99" t="s">
        <v>181</v>
      </c>
      <c r="E99">
        <v>2021</v>
      </c>
      <c r="F99" t="s">
        <v>248</v>
      </c>
      <c r="H99" s="1">
        <v>0</v>
      </c>
      <c r="I99" s="1">
        <v>0</v>
      </c>
      <c r="J99" s="1">
        <v>0</v>
      </c>
    </row>
    <row r="100" spans="1:10">
      <c r="A100" t="str">
        <f t="shared" si="1"/>
        <v>S.167</v>
      </c>
      <c r="B100">
        <v>167</v>
      </c>
      <c r="C100">
        <v>2021</v>
      </c>
      <c r="D100" t="s">
        <v>181</v>
      </c>
      <c r="E100">
        <v>2021</v>
      </c>
      <c r="F100" t="s">
        <v>249</v>
      </c>
      <c r="H100" s="1">
        <v>0</v>
      </c>
      <c r="I100" s="1">
        <v>0</v>
      </c>
      <c r="J100" s="1">
        <v>0</v>
      </c>
    </row>
    <row r="101" spans="1:10">
      <c r="A101" t="str">
        <f t="shared" si="1"/>
        <v>S.168</v>
      </c>
      <c r="B101">
        <v>168</v>
      </c>
      <c r="C101">
        <v>2021</v>
      </c>
      <c r="D101" t="s">
        <v>181</v>
      </c>
      <c r="E101">
        <v>2021</v>
      </c>
      <c r="F101" t="s">
        <v>250</v>
      </c>
      <c r="H101" s="1">
        <v>0</v>
      </c>
      <c r="I101" s="1">
        <v>0</v>
      </c>
      <c r="J101" s="1">
        <v>0</v>
      </c>
    </row>
    <row r="102" spans="1:10">
      <c r="A102" t="str">
        <f t="shared" si="1"/>
        <v>S.169</v>
      </c>
      <c r="B102">
        <v>169</v>
      </c>
      <c r="C102">
        <v>2021</v>
      </c>
      <c r="D102" t="s">
        <v>181</v>
      </c>
      <c r="E102">
        <v>2021</v>
      </c>
      <c r="F102" t="s">
        <v>251</v>
      </c>
      <c r="H102" s="1">
        <v>0</v>
      </c>
      <c r="I102" s="1">
        <v>0</v>
      </c>
      <c r="J102" s="1">
        <v>0</v>
      </c>
    </row>
    <row r="103" spans="1:10">
      <c r="A103" t="str">
        <f t="shared" si="1"/>
        <v>S.170</v>
      </c>
      <c r="B103">
        <v>170</v>
      </c>
      <c r="C103">
        <v>2021</v>
      </c>
      <c r="D103" t="s">
        <v>181</v>
      </c>
      <c r="E103">
        <v>2021</v>
      </c>
      <c r="F103" t="s">
        <v>252</v>
      </c>
      <c r="H103" s="1">
        <v>0</v>
      </c>
      <c r="I103" s="1">
        <v>0</v>
      </c>
      <c r="J103" s="1">
        <v>0</v>
      </c>
    </row>
    <row r="104" spans="1:10">
      <c r="A104" t="str">
        <f t="shared" si="1"/>
        <v>S.171</v>
      </c>
      <c r="B104">
        <v>171</v>
      </c>
      <c r="C104">
        <v>2021</v>
      </c>
      <c r="D104" t="s">
        <v>181</v>
      </c>
      <c r="E104">
        <v>2021</v>
      </c>
      <c r="F104" t="s">
        <v>253</v>
      </c>
      <c r="H104" s="1">
        <v>0</v>
      </c>
      <c r="I104" s="1">
        <v>0</v>
      </c>
      <c r="J104" s="1">
        <v>0</v>
      </c>
    </row>
    <row r="105" spans="1:10">
      <c r="A105" t="str">
        <f t="shared" si="1"/>
        <v>S.172</v>
      </c>
      <c r="B105">
        <v>172</v>
      </c>
      <c r="C105">
        <v>2021</v>
      </c>
      <c r="D105" t="s">
        <v>181</v>
      </c>
      <c r="E105">
        <v>2021</v>
      </c>
      <c r="F105" t="s">
        <v>254</v>
      </c>
      <c r="H105" s="1">
        <v>0</v>
      </c>
      <c r="I105" s="1">
        <v>0</v>
      </c>
      <c r="J105" s="1">
        <v>0</v>
      </c>
    </row>
    <row r="106" spans="1:10">
      <c r="A106" t="str">
        <f t="shared" si="1"/>
        <v>S.173</v>
      </c>
      <c r="B106">
        <v>173</v>
      </c>
      <c r="C106">
        <v>2021</v>
      </c>
      <c r="D106" t="s">
        <v>181</v>
      </c>
      <c r="E106">
        <v>2021</v>
      </c>
      <c r="F106" t="s">
        <v>255</v>
      </c>
      <c r="H106" s="1">
        <v>0</v>
      </c>
      <c r="I106" s="1">
        <v>0</v>
      </c>
      <c r="J106" s="1">
        <v>0</v>
      </c>
    </row>
    <row r="107" spans="1:10">
      <c r="A107" t="str">
        <f t="shared" si="1"/>
        <v>E.180</v>
      </c>
      <c r="B107">
        <v>180</v>
      </c>
      <c r="C107">
        <v>2021</v>
      </c>
      <c r="D107" t="s">
        <v>5</v>
      </c>
      <c r="E107">
        <v>2021</v>
      </c>
      <c r="F107" t="s">
        <v>74</v>
      </c>
      <c r="H107" s="1">
        <v>90</v>
      </c>
      <c r="I107" s="1">
        <v>90</v>
      </c>
      <c r="J107" s="1">
        <v>90</v>
      </c>
    </row>
    <row r="108" spans="1:10">
      <c r="A108" t="str">
        <f t="shared" si="1"/>
        <v>E.185</v>
      </c>
      <c r="B108">
        <v>185</v>
      </c>
      <c r="C108">
        <v>2021</v>
      </c>
      <c r="D108" t="s">
        <v>5</v>
      </c>
      <c r="E108">
        <v>2021</v>
      </c>
      <c r="F108" t="s">
        <v>76</v>
      </c>
      <c r="H108" s="1">
        <v>4700</v>
      </c>
      <c r="I108" s="1">
        <v>4700</v>
      </c>
      <c r="J108" s="1">
        <v>4700</v>
      </c>
    </row>
    <row r="109" spans="1:10">
      <c r="A109" t="str">
        <f t="shared" si="1"/>
        <v>E.186</v>
      </c>
      <c r="B109">
        <v>186</v>
      </c>
      <c r="C109">
        <v>2021</v>
      </c>
      <c r="D109" t="s">
        <v>5</v>
      </c>
      <c r="E109">
        <v>2021</v>
      </c>
      <c r="F109" t="s">
        <v>77</v>
      </c>
      <c r="H109" s="1">
        <v>0</v>
      </c>
      <c r="I109" s="1">
        <v>0</v>
      </c>
      <c r="J109" s="1">
        <v>0</v>
      </c>
    </row>
    <row r="110" spans="1:10">
      <c r="A110" t="str">
        <f t="shared" si="1"/>
        <v>E.187</v>
      </c>
      <c r="B110">
        <v>187</v>
      </c>
      <c r="C110">
        <v>2021</v>
      </c>
      <c r="D110" t="s">
        <v>5</v>
      </c>
      <c r="E110">
        <v>2021</v>
      </c>
      <c r="F110" t="s">
        <v>78</v>
      </c>
      <c r="G110" t="s">
        <v>493</v>
      </c>
      <c r="H110" s="1">
        <v>550076.32999999996</v>
      </c>
      <c r="I110" s="1">
        <v>550076.32999999996</v>
      </c>
      <c r="J110" s="1">
        <v>550076.32999999996</v>
      </c>
    </row>
    <row r="111" spans="1:10">
      <c r="A111" t="str">
        <f t="shared" si="1"/>
        <v>E.188</v>
      </c>
      <c r="B111">
        <v>188</v>
      </c>
      <c r="C111">
        <v>2021</v>
      </c>
      <c r="D111" t="s">
        <v>5</v>
      </c>
      <c r="E111">
        <v>2021</v>
      </c>
      <c r="F111" t="s">
        <v>80</v>
      </c>
      <c r="G111" t="s">
        <v>493</v>
      </c>
      <c r="H111" s="1">
        <v>300901.82</v>
      </c>
      <c r="I111" s="1">
        <v>300901.82</v>
      </c>
      <c r="J111" s="1">
        <v>300901.82</v>
      </c>
    </row>
    <row r="112" spans="1:10">
      <c r="A112" t="str">
        <f t="shared" si="1"/>
        <v>E.189</v>
      </c>
      <c r="B112">
        <v>189</v>
      </c>
      <c r="C112">
        <v>2021</v>
      </c>
      <c r="D112" t="s">
        <v>5</v>
      </c>
      <c r="E112">
        <v>2021</v>
      </c>
      <c r="F112" t="s">
        <v>81</v>
      </c>
      <c r="G112" t="s">
        <v>493</v>
      </c>
      <c r="H112" s="1">
        <v>300055.87</v>
      </c>
      <c r="I112" s="1">
        <v>300055.87</v>
      </c>
      <c r="J112" s="1">
        <v>300055.87</v>
      </c>
    </row>
    <row r="113" spans="1:10">
      <c r="A113" t="str">
        <f t="shared" si="1"/>
        <v>E.190</v>
      </c>
      <c r="B113">
        <v>190</v>
      </c>
      <c r="C113">
        <v>2021</v>
      </c>
      <c r="D113" t="s">
        <v>5</v>
      </c>
      <c r="E113">
        <v>2021</v>
      </c>
      <c r="F113" t="s">
        <v>82</v>
      </c>
      <c r="G113" t="s">
        <v>493</v>
      </c>
      <c r="H113" s="1">
        <v>831179.62</v>
      </c>
      <c r="I113" s="1">
        <v>831179.62</v>
      </c>
      <c r="J113" s="1">
        <v>831179.62</v>
      </c>
    </row>
    <row r="114" spans="1:10">
      <c r="A114" t="str">
        <f t="shared" si="1"/>
        <v>E.192</v>
      </c>
      <c r="B114">
        <v>192</v>
      </c>
      <c r="C114">
        <v>2021</v>
      </c>
      <c r="D114" t="s">
        <v>5</v>
      </c>
      <c r="E114">
        <v>2021</v>
      </c>
      <c r="F114" t="s">
        <v>83</v>
      </c>
      <c r="G114" t="s">
        <v>493</v>
      </c>
      <c r="H114" s="1">
        <v>649259.77</v>
      </c>
      <c r="I114" s="1">
        <v>649259.77</v>
      </c>
      <c r="J114" s="1">
        <v>649259.77</v>
      </c>
    </row>
    <row r="115" spans="1:10">
      <c r="A115" t="str">
        <f t="shared" si="1"/>
        <v>E.193</v>
      </c>
      <c r="B115">
        <v>193</v>
      </c>
      <c r="C115">
        <v>2021</v>
      </c>
      <c r="D115" t="s">
        <v>5</v>
      </c>
      <c r="E115">
        <v>2021</v>
      </c>
      <c r="F115" t="s">
        <v>85</v>
      </c>
      <c r="H115" s="1">
        <v>0</v>
      </c>
      <c r="I115" s="1">
        <v>0</v>
      </c>
      <c r="J115" s="1">
        <v>0</v>
      </c>
    </row>
    <row r="116" spans="1:10">
      <c r="A116" t="str">
        <f t="shared" si="1"/>
        <v>E.195</v>
      </c>
      <c r="B116">
        <v>195</v>
      </c>
      <c r="C116">
        <v>2021</v>
      </c>
      <c r="D116" t="s">
        <v>5</v>
      </c>
      <c r="E116">
        <v>2021</v>
      </c>
      <c r="F116" t="s">
        <v>86</v>
      </c>
      <c r="H116" s="1">
        <v>0</v>
      </c>
      <c r="I116" s="1">
        <v>0</v>
      </c>
      <c r="J116" s="1">
        <v>0</v>
      </c>
    </row>
    <row r="117" spans="1:10">
      <c r="A117" t="str">
        <f t="shared" si="1"/>
        <v>E.196</v>
      </c>
      <c r="B117">
        <v>196</v>
      </c>
      <c r="C117">
        <v>2021</v>
      </c>
      <c r="D117" t="s">
        <v>5</v>
      </c>
      <c r="E117">
        <v>2021</v>
      </c>
      <c r="F117" t="s">
        <v>87</v>
      </c>
      <c r="H117" s="1">
        <v>0</v>
      </c>
      <c r="I117" s="1">
        <v>0</v>
      </c>
      <c r="J117" s="1">
        <v>0</v>
      </c>
    </row>
    <row r="118" spans="1:10">
      <c r="A118" t="str">
        <f t="shared" si="1"/>
        <v>E.200</v>
      </c>
      <c r="B118">
        <v>200</v>
      </c>
      <c r="C118">
        <v>2021</v>
      </c>
      <c r="D118" t="s">
        <v>5</v>
      </c>
      <c r="E118">
        <v>2021</v>
      </c>
      <c r="F118" t="s">
        <v>88</v>
      </c>
      <c r="H118" s="1">
        <v>0</v>
      </c>
      <c r="I118" s="1">
        <v>0</v>
      </c>
      <c r="J118" s="1">
        <v>0</v>
      </c>
    </row>
    <row r="119" spans="1:10">
      <c r="A119" t="str">
        <f t="shared" si="1"/>
        <v>S.200</v>
      </c>
      <c r="B119">
        <v>200</v>
      </c>
      <c r="C119">
        <v>2021</v>
      </c>
      <c r="D119" t="s">
        <v>181</v>
      </c>
      <c r="E119">
        <v>2021</v>
      </c>
      <c r="F119" t="s">
        <v>256</v>
      </c>
      <c r="H119" s="1">
        <v>11525</v>
      </c>
      <c r="I119" s="1">
        <v>11525</v>
      </c>
      <c r="J119" s="1">
        <v>11525</v>
      </c>
    </row>
    <row r="120" spans="1:10">
      <c r="A120" t="str">
        <f t="shared" si="1"/>
        <v>E.230</v>
      </c>
      <c r="B120">
        <v>230</v>
      </c>
      <c r="C120">
        <v>2021</v>
      </c>
      <c r="D120" t="s">
        <v>5</v>
      </c>
      <c r="E120">
        <v>2021</v>
      </c>
      <c r="F120" t="s">
        <v>89</v>
      </c>
      <c r="H120" s="1">
        <v>0</v>
      </c>
      <c r="I120" s="1">
        <v>0</v>
      </c>
      <c r="J120" s="1">
        <v>0</v>
      </c>
    </row>
    <row r="121" spans="1:10">
      <c r="A121" t="str">
        <f t="shared" si="1"/>
        <v>E.240</v>
      </c>
      <c r="B121">
        <v>240</v>
      </c>
      <c r="C121">
        <v>2021</v>
      </c>
      <c r="D121" t="s">
        <v>5</v>
      </c>
      <c r="E121">
        <v>2021</v>
      </c>
      <c r="F121" t="s">
        <v>90</v>
      </c>
      <c r="H121" s="1">
        <v>0</v>
      </c>
      <c r="I121" s="1">
        <v>0</v>
      </c>
      <c r="J121" s="1">
        <v>0</v>
      </c>
    </row>
    <row r="122" spans="1:10">
      <c r="A122" t="str">
        <f t="shared" si="1"/>
        <v>E.245</v>
      </c>
      <c r="B122">
        <v>245</v>
      </c>
      <c r="C122">
        <v>2021</v>
      </c>
      <c r="D122" t="s">
        <v>5</v>
      </c>
      <c r="E122">
        <v>2021</v>
      </c>
      <c r="F122" t="s">
        <v>91</v>
      </c>
      <c r="H122" s="1">
        <v>0</v>
      </c>
      <c r="I122" s="1">
        <v>0</v>
      </c>
      <c r="J122" s="1">
        <v>0</v>
      </c>
    </row>
    <row r="123" spans="1:10">
      <c r="A123" t="str">
        <f t="shared" si="1"/>
        <v>E.249</v>
      </c>
      <c r="B123">
        <v>249</v>
      </c>
      <c r="C123">
        <v>2021</v>
      </c>
      <c r="D123" t="s">
        <v>5</v>
      </c>
      <c r="E123">
        <v>2021</v>
      </c>
      <c r="F123" t="s">
        <v>92</v>
      </c>
      <c r="H123" s="1">
        <v>0</v>
      </c>
      <c r="I123" s="1">
        <v>0</v>
      </c>
      <c r="J123" s="1">
        <v>0</v>
      </c>
    </row>
    <row r="124" spans="1:10">
      <c r="A124" t="str">
        <f t="shared" si="1"/>
        <v>E.250</v>
      </c>
      <c r="B124">
        <v>250</v>
      </c>
      <c r="C124">
        <v>2021</v>
      </c>
      <c r="D124" t="s">
        <v>5</v>
      </c>
      <c r="E124">
        <v>2021</v>
      </c>
      <c r="F124" t="s">
        <v>93</v>
      </c>
      <c r="H124" s="1">
        <v>0</v>
      </c>
      <c r="I124" s="1">
        <v>0</v>
      </c>
      <c r="J124" s="1">
        <v>0</v>
      </c>
    </row>
    <row r="125" spans="1:10">
      <c r="A125" t="str">
        <f t="shared" si="1"/>
        <v>E.251</v>
      </c>
      <c r="B125">
        <v>251</v>
      </c>
      <c r="C125">
        <v>2021</v>
      </c>
      <c r="D125" t="s">
        <v>5</v>
      </c>
      <c r="E125">
        <v>2021</v>
      </c>
      <c r="F125" t="s">
        <v>95</v>
      </c>
      <c r="H125" s="1">
        <v>0</v>
      </c>
      <c r="I125" s="1">
        <v>0</v>
      </c>
      <c r="J125" s="1">
        <v>0</v>
      </c>
    </row>
    <row r="126" spans="1:10">
      <c r="A126" t="str">
        <f t="shared" si="1"/>
        <v>E.252</v>
      </c>
      <c r="B126">
        <v>252</v>
      </c>
      <c r="C126">
        <v>2021</v>
      </c>
      <c r="D126" t="s">
        <v>5</v>
      </c>
      <c r="E126">
        <v>2021</v>
      </c>
      <c r="F126" t="s">
        <v>96</v>
      </c>
      <c r="H126" s="1">
        <v>0</v>
      </c>
      <c r="I126" s="1">
        <v>0</v>
      </c>
      <c r="J126" s="1">
        <v>0</v>
      </c>
    </row>
    <row r="127" spans="1:10">
      <c r="A127" t="str">
        <f t="shared" si="1"/>
        <v>E.253</v>
      </c>
      <c r="B127">
        <v>253</v>
      </c>
      <c r="C127">
        <v>2021</v>
      </c>
      <c r="D127" t="s">
        <v>5</v>
      </c>
      <c r="E127">
        <v>2021</v>
      </c>
      <c r="F127" t="s">
        <v>97</v>
      </c>
      <c r="H127" s="1">
        <v>0</v>
      </c>
      <c r="I127" s="1">
        <v>0</v>
      </c>
      <c r="J127" s="1">
        <v>0</v>
      </c>
    </row>
    <row r="128" spans="1:10">
      <c r="A128" t="str">
        <f t="shared" si="1"/>
        <v>E.254</v>
      </c>
      <c r="B128">
        <v>254</v>
      </c>
      <c r="C128">
        <v>2021</v>
      </c>
      <c r="D128" t="s">
        <v>5</v>
      </c>
      <c r="E128">
        <v>2021</v>
      </c>
      <c r="F128" t="s">
        <v>98</v>
      </c>
      <c r="H128" s="1">
        <v>0</v>
      </c>
      <c r="I128" s="1">
        <v>0</v>
      </c>
      <c r="J128" s="1">
        <v>0</v>
      </c>
    </row>
    <row r="129" spans="1:10">
      <c r="A129" t="str">
        <f t="shared" si="1"/>
        <v>E.256</v>
      </c>
      <c r="B129">
        <v>256</v>
      </c>
      <c r="C129">
        <v>2021</v>
      </c>
      <c r="D129" t="s">
        <v>5</v>
      </c>
      <c r="E129">
        <v>2021</v>
      </c>
      <c r="F129" t="s">
        <v>99</v>
      </c>
      <c r="H129" s="1">
        <v>0</v>
      </c>
      <c r="I129" s="1">
        <v>0</v>
      </c>
      <c r="J129" s="1">
        <v>0</v>
      </c>
    </row>
    <row r="130" spans="1:10">
      <c r="A130" t="str">
        <f t="shared" si="1"/>
        <v>E.280</v>
      </c>
      <c r="B130">
        <v>280</v>
      </c>
      <c r="C130">
        <v>2021</v>
      </c>
      <c r="D130" t="s">
        <v>5</v>
      </c>
      <c r="E130">
        <v>2021</v>
      </c>
      <c r="F130" t="s">
        <v>100</v>
      </c>
      <c r="H130" s="1">
        <v>0</v>
      </c>
      <c r="I130" s="1">
        <v>0</v>
      </c>
      <c r="J130" s="1">
        <v>0</v>
      </c>
    </row>
    <row r="131" spans="1:10">
      <c r="A131" t="str">
        <f t="shared" ref="A131:A194" si="2">D131&amp;"."&amp;B131</f>
        <v>E.281</v>
      </c>
      <c r="B131">
        <v>281</v>
      </c>
      <c r="C131">
        <v>2021</v>
      </c>
      <c r="D131" t="s">
        <v>5</v>
      </c>
      <c r="E131">
        <v>2021</v>
      </c>
      <c r="F131" t="s">
        <v>101</v>
      </c>
      <c r="G131" t="s">
        <v>501</v>
      </c>
      <c r="H131" s="1">
        <v>86952.15</v>
      </c>
      <c r="I131" s="1">
        <v>86952.15</v>
      </c>
      <c r="J131" s="1">
        <v>86952.15</v>
      </c>
    </row>
    <row r="132" spans="1:10">
      <c r="A132" t="str">
        <f t="shared" si="2"/>
        <v>E.282</v>
      </c>
      <c r="B132">
        <v>282</v>
      </c>
      <c r="C132">
        <v>2021</v>
      </c>
      <c r="D132" t="s">
        <v>5</v>
      </c>
      <c r="E132">
        <v>2021</v>
      </c>
      <c r="F132" t="s">
        <v>102</v>
      </c>
      <c r="H132" s="1">
        <v>0</v>
      </c>
      <c r="I132" s="1">
        <v>0</v>
      </c>
      <c r="J132" s="1">
        <v>0</v>
      </c>
    </row>
    <row r="133" spans="1:10">
      <c r="A133" t="str">
        <f t="shared" si="2"/>
        <v>E.290</v>
      </c>
      <c r="B133">
        <v>290</v>
      </c>
      <c r="C133">
        <v>2021</v>
      </c>
      <c r="D133" t="s">
        <v>5</v>
      </c>
      <c r="E133">
        <v>2021</v>
      </c>
      <c r="F133" t="s">
        <v>103</v>
      </c>
      <c r="H133" s="1">
        <v>0</v>
      </c>
      <c r="I133" s="1">
        <v>0</v>
      </c>
      <c r="J133" s="1">
        <v>0</v>
      </c>
    </row>
    <row r="134" spans="1:10">
      <c r="A134" t="str">
        <f t="shared" si="2"/>
        <v>E.300</v>
      </c>
      <c r="B134">
        <v>300</v>
      </c>
      <c r="C134">
        <v>2021</v>
      </c>
      <c r="D134" t="s">
        <v>5</v>
      </c>
      <c r="E134">
        <v>2021</v>
      </c>
      <c r="F134" t="s">
        <v>104</v>
      </c>
      <c r="G134" t="s">
        <v>502</v>
      </c>
      <c r="H134" s="1">
        <v>40000</v>
      </c>
      <c r="I134" s="1">
        <v>40000</v>
      </c>
      <c r="J134" s="1">
        <v>40000</v>
      </c>
    </row>
    <row r="135" spans="1:10">
      <c r="A135" t="str">
        <f t="shared" si="2"/>
        <v>S.301</v>
      </c>
      <c r="B135">
        <v>301</v>
      </c>
      <c r="C135">
        <v>2021</v>
      </c>
      <c r="D135" t="s">
        <v>181</v>
      </c>
      <c r="E135">
        <v>2021</v>
      </c>
      <c r="F135" t="s">
        <v>258</v>
      </c>
      <c r="H135" s="1">
        <v>0</v>
      </c>
      <c r="I135" s="1">
        <v>0</v>
      </c>
      <c r="J135" s="1">
        <v>0</v>
      </c>
    </row>
    <row r="136" spans="1:10">
      <c r="A136" t="str">
        <f t="shared" si="2"/>
        <v>S.310</v>
      </c>
      <c r="B136">
        <v>310</v>
      </c>
      <c r="C136">
        <v>2021</v>
      </c>
      <c r="D136" t="s">
        <v>181</v>
      </c>
      <c r="E136">
        <v>2021</v>
      </c>
      <c r="F136" t="s">
        <v>260</v>
      </c>
      <c r="H136" s="1">
        <v>0</v>
      </c>
      <c r="I136" s="1">
        <v>0</v>
      </c>
      <c r="J136" s="1">
        <v>0</v>
      </c>
    </row>
    <row r="137" spans="1:10">
      <c r="A137" t="str">
        <f t="shared" si="2"/>
        <v>S.320</v>
      </c>
      <c r="B137">
        <v>320</v>
      </c>
      <c r="C137">
        <v>2021</v>
      </c>
      <c r="D137" t="s">
        <v>181</v>
      </c>
      <c r="E137">
        <v>2021</v>
      </c>
      <c r="F137" t="s">
        <v>262</v>
      </c>
      <c r="H137" s="1">
        <v>200</v>
      </c>
      <c r="I137" s="1">
        <v>200</v>
      </c>
      <c r="J137" s="1">
        <v>200</v>
      </c>
    </row>
    <row r="138" spans="1:10">
      <c r="A138" t="str">
        <f t="shared" si="2"/>
        <v>S.330</v>
      </c>
      <c r="B138">
        <v>330</v>
      </c>
      <c r="C138">
        <v>2021</v>
      </c>
      <c r="D138" t="s">
        <v>181</v>
      </c>
      <c r="E138">
        <v>2021</v>
      </c>
      <c r="F138" t="s">
        <v>264</v>
      </c>
      <c r="H138" s="1">
        <v>250</v>
      </c>
      <c r="I138" s="1">
        <v>250</v>
      </c>
      <c r="J138" s="1">
        <v>250</v>
      </c>
    </row>
    <row r="139" spans="1:10">
      <c r="A139" t="str">
        <f t="shared" si="2"/>
        <v>S.332</v>
      </c>
      <c r="B139">
        <v>332</v>
      </c>
      <c r="C139">
        <v>2021</v>
      </c>
      <c r="D139" t="s">
        <v>181</v>
      </c>
      <c r="E139">
        <v>2021</v>
      </c>
      <c r="F139" t="s">
        <v>265</v>
      </c>
      <c r="H139" s="1">
        <v>9000</v>
      </c>
      <c r="I139" s="1">
        <v>9000</v>
      </c>
      <c r="J139" s="1">
        <v>9000</v>
      </c>
    </row>
    <row r="140" spans="1:10">
      <c r="A140" t="str">
        <f t="shared" si="2"/>
        <v>E.350</v>
      </c>
      <c r="B140">
        <v>350</v>
      </c>
      <c r="C140">
        <v>2021</v>
      </c>
      <c r="D140" t="s">
        <v>5</v>
      </c>
      <c r="E140">
        <v>2021</v>
      </c>
      <c r="F140" t="s">
        <v>106</v>
      </c>
      <c r="G140" t="s">
        <v>502</v>
      </c>
      <c r="H140" s="1">
        <v>80000</v>
      </c>
      <c r="I140" s="1">
        <v>80000</v>
      </c>
      <c r="J140" s="1">
        <v>80000</v>
      </c>
    </row>
    <row r="141" spans="1:10">
      <c r="A141" t="str">
        <f t="shared" si="2"/>
        <v>S.360</v>
      </c>
      <c r="B141">
        <v>360</v>
      </c>
      <c r="C141">
        <v>2021</v>
      </c>
      <c r="D141" t="s">
        <v>181</v>
      </c>
      <c r="E141">
        <v>2021</v>
      </c>
      <c r="F141" t="s">
        <v>266</v>
      </c>
      <c r="H141" s="1">
        <v>0</v>
      </c>
      <c r="I141" s="1">
        <v>0</v>
      </c>
      <c r="J141" s="1">
        <v>0</v>
      </c>
    </row>
    <row r="142" spans="1:10">
      <c r="A142" t="str">
        <f t="shared" si="2"/>
        <v>S.380</v>
      </c>
      <c r="B142">
        <v>380</v>
      </c>
      <c r="C142">
        <v>2021</v>
      </c>
      <c r="D142" t="s">
        <v>181</v>
      </c>
      <c r="E142">
        <v>2021</v>
      </c>
      <c r="F142" t="s">
        <v>268</v>
      </c>
      <c r="H142" s="1">
        <v>6500.76</v>
      </c>
      <c r="I142" s="1">
        <v>6500.76</v>
      </c>
      <c r="J142" s="1">
        <v>6500.76</v>
      </c>
    </row>
    <row r="143" spans="1:10">
      <c r="A143" t="str">
        <f t="shared" si="2"/>
        <v>E.400</v>
      </c>
      <c r="B143">
        <v>400</v>
      </c>
      <c r="C143">
        <v>2021</v>
      </c>
      <c r="D143" t="s">
        <v>5</v>
      </c>
      <c r="E143">
        <v>2021</v>
      </c>
      <c r="F143" t="s">
        <v>107</v>
      </c>
      <c r="G143" t="s">
        <v>502</v>
      </c>
      <c r="H143" s="1">
        <v>20000</v>
      </c>
      <c r="I143" s="1">
        <v>20000</v>
      </c>
      <c r="J143" s="1">
        <v>20000</v>
      </c>
    </row>
    <row r="144" spans="1:10">
      <c r="A144" t="str">
        <f t="shared" si="2"/>
        <v>E.450</v>
      </c>
      <c r="B144">
        <v>450</v>
      </c>
      <c r="C144">
        <v>2021</v>
      </c>
      <c r="D144" t="s">
        <v>5</v>
      </c>
      <c r="E144">
        <v>2021</v>
      </c>
      <c r="F144" t="s">
        <v>109</v>
      </c>
      <c r="G144" t="s">
        <v>502</v>
      </c>
      <c r="H144" s="1">
        <v>1000</v>
      </c>
      <c r="I144" s="1">
        <v>1000</v>
      </c>
      <c r="J144" s="1">
        <v>1000</v>
      </c>
    </row>
    <row r="145" spans="1:10">
      <c r="A145" t="str">
        <f t="shared" si="2"/>
        <v>S.455</v>
      </c>
      <c r="B145">
        <v>455</v>
      </c>
      <c r="C145">
        <v>2021</v>
      </c>
      <c r="D145" t="s">
        <v>181</v>
      </c>
      <c r="E145">
        <v>2021</v>
      </c>
      <c r="F145" t="s">
        <v>270</v>
      </c>
      <c r="H145" s="1">
        <v>300</v>
      </c>
      <c r="I145" s="1">
        <v>300</v>
      </c>
      <c r="J145" s="1">
        <v>300</v>
      </c>
    </row>
    <row r="146" spans="1:10">
      <c r="A146" t="str">
        <f t="shared" si="2"/>
        <v>E.460</v>
      </c>
      <c r="B146">
        <v>460</v>
      </c>
      <c r="C146">
        <v>2021</v>
      </c>
      <c r="D146" t="s">
        <v>5</v>
      </c>
      <c r="E146">
        <v>2021</v>
      </c>
      <c r="F146" t="s">
        <v>111</v>
      </c>
      <c r="G146" t="s">
        <v>502</v>
      </c>
      <c r="H146" s="1">
        <v>850000</v>
      </c>
      <c r="I146" s="1">
        <v>850000</v>
      </c>
      <c r="J146" s="1">
        <v>850000</v>
      </c>
    </row>
    <row r="147" spans="1:10">
      <c r="A147" t="str">
        <f t="shared" si="2"/>
        <v>E.500</v>
      </c>
      <c r="B147">
        <v>500</v>
      </c>
      <c r="C147">
        <v>2021</v>
      </c>
      <c r="D147" t="s">
        <v>5</v>
      </c>
      <c r="E147">
        <v>2021</v>
      </c>
      <c r="F147" t="s">
        <v>113</v>
      </c>
      <c r="G147" t="s">
        <v>502</v>
      </c>
      <c r="H147" s="1">
        <v>150000</v>
      </c>
      <c r="I147" s="1">
        <v>150000</v>
      </c>
      <c r="J147" s="1">
        <v>150000</v>
      </c>
    </row>
    <row r="148" spans="1:10">
      <c r="A148" t="str">
        <f t="shared" si="2"/>
        <v>E.550</v>
      </c>
      <c r="B148">
        <v>550</v>
      </c>
      <c r="C148">
        <v>2021</v>
      </c>
      <c r="D148" t="s">
        <v>5</v>
      </c>
      <c r="E148">
        <v>2021</v>
      </c>
      <c r="F148" t="s">
        <v>115</v>
      </c>
      <c r="G148" t="s">
        <v>502</v>
      </c>
      <c r="H148" s="1">
        <v>1000</v>
      </c>
      <c r="I148" s="1">
        <v>1000</v>
      </c>
      <c r="J148" s="1">
        <v>1000</v>
      </c>
    </row>
    <row r="149" spans="1:10">
      <c r="A149" t="str">
        <f t="shared" si="2"/>
        <v>E.600</v>
      </c>
      <c r="B149">
        <v>600</v>
      </c>
      <c r="C149">
        <v>2021</v>
      </c>
      <c r="D149" t="s">
        <v>5</v>
      </c>
      <c r="E149">
        <v>2021</v>
      </c>
      <c r="F149" t="s">
        <v>116</v>
      </c>
      <c r="G149" t="s">
        <v>502</v>
      </c>
      <c r="H149" s="1">
        <v>1000</v>
      </c>
      <c r="I149" s="1">
        <v>1000</v>
      </c>
      <c r="J149" s="1">
        <v>1000</v>
      </c>
    </row>
    <row r="150" spans="1:10">
      <c r="A150" t="str">
        <f t="shared" si="2"/>
        <v>S.660</v>
      </c>
      <c r="B150">
        <v>660</v>
      </c>
      <c r="C150">
        <v>2021</v>
      </c>
      <c r="D150" t="s">
        <v>181</v>
      </c>
      <c r="E150">
        <v>2021</v>
      </c>
      <c r="F150" t="s">
        <v>274</v>
      </c>
      <c r="H150" s="1">
        <v>0</v>
      </c>
      <c r="I150" s="1">
        <v>0</v>
      </c>
      <c r="J150" s="1">
        <v>0</v>
      </c>
    </row>
    <row r="151" spans="1:10">
      <c r="A151" t="str">
        <f t="shared" si="2"/>
        <v>S.670</v>
      </c>
      <c r="B151">
        <v>670</v>
      </c>
      <c r="C151">
        <v>2021</v>
      </c>
      <c r="D151" t="s">
        <v>181</v>
      </c>
      <c r="E151">
        <v>2021</v>
      </c>
      <c r="F151" t="s">
        <v>275</v>
      </c>
      <c r="H151" s="1">
        <v>9110.5</v>
      </c>
      <c r="I151" s="1">
        <v>9110.5</v>
      </c>
      <c r="J151" s="1">
        <v>9110.5</v>
      </c>
    </row>
    <row r="152" spans="1:10">
      <c r="A152" t="str">
        <f t="shared" si="2"/>
        <v>S.675</v>
      </c>
      <c r="B152">
        <v>675</v>
      </c>
      <c r="C152">
        <v>2021</v>
      </c>
      <c r="D152" t="s">
        <v>181</v>
      </c>
      <c r="E152">
        <v>2021</v>
      </c>
      <c r="F152" t="s">
        <v>277</v>
      </c>
      <c r="H152" s="1">
        <v>0</v>
      </c>
      <c r="I152" s="1">
        <v>0</v>
      </c>
      <c r="J152" s="1">
        <v>0</v>
      </c>
    </row>
    <row r="153" spans="1:10">
      <c r="A153" t="str">
        <f t="shared" si="2"/>
        <v>S.680</v>
      </c>
      <c r="B153">
        <v>680</v>
      </c>
      <c r="C153">
        <v>2021</v>
      </c>
      <c r="D153" t="s">
        <v>181</v>
      </c>
      <c r="E153">
        <v>2021</v>
      </c>
      <c r="F153" t="s">
        <v>278</v>
      </c>
      <c r="H153" s="1">
        <v>0</v>
      </c>
      <c r="I153" s="1">
        <v>0</v>
      </c>
      <c r="J153" s="1">
        <v>0</v>
      </c>
    </row>
    <row r="154" spans="1:10">
      <c r="A154" t="str">
        <f t="shared" si="2"/>
        <v>S.681</v>
      </c>
      <c r="B154">
        <v>681</v>
      </c>
      <c r="C154">
        <v>2021</v>
      </c>
      <c r="D154" t="s">
        <v>181</v>
      </c>
      <c r="E154">
        <v>2021</v>
      </c>
      <c r="F154" t="s">
        <v>279</v>
      </c>
      <c r="H154" s="1">
        <v>0</v>
      </c>
      <c r="I154" s="1">
        <v>0</v>
      </c>
      <c r="J154" s="1">
        <v>0</v>
      </c>
    </row>
    <row r="155" spans="1:10">
      <c r="A155" t="str">
        <f t="shared" si="2"/>
        <v>S.682</v>
      </c>
      <c r="B155">
        <v>682</v>
      </c>
      <c r="C155">
        <v>2021</v>
      </c>
      <c r="D155" t="s">
        <v>181</v>
      </c>
      <c r="E155">
        <v>2021</v>
      </c>
      <c r="F155" t="s">
        <v>281</v>
      </c>
      <c r="H155" s="1">
        <v>14000</v>
      </c>
      <c r="I155" s="1">
        <v>14000</v>
      </c>
      <c r="J155" s="1">
        <v>14000</v>
      </c>
    </row>
    <row r="156" spans="1:10">
      <c r="A156" t="str">
        <f t="shared" si="2"/>
        <v>S.683</v>
      </c>
      <c r="B156">
        <v>683</v>
      </c>
      <c r="C156">
        <v>2021</v>
      </c>
      <c r="D156" t="s">
        <v>181</v>
      </c>
      <c r="E156">
        <v>2021</v>
      </c>
      <c r="F156" t="s">
        <v>282</v>
      </c>
      <c r="H156" s="1">
        <v>0</v>
      </c>
      <c r="I156" s="1">
        <v>0</v>
      </c>
      <c r="J156" s="1">
        <v>0</v>
      </c>
    </row>
    <row r="157" spans="1:10">
      <c r="A157" t="str">
        <f t="shared" si="2"/>
        <v>S.801</v>
      </c>
      <c r="B157">
        <v>801</v>
      </c>
      <c r="C157">
        <v>2021</v>
      </c>
      <c r="D157" t="s">
        <v>181</v>
      </c>
      <c r="E157">
        <v>2021</v>
      </c>
      <c r="F157" t="s">
        <v>284</v>
      </c>
      <c r="H157" s="1">
        <v>0</v>
      </c>
      <c r="I157" s="1">
        <v>0</v>
      </c>
      <c r="J157" s="1">
        <v>0</v>
      </c>
    </row>
    <row r="158" spans="1:10">
      <c r="A158" t="str">
        <f t="shared" si="2"/>
        <v>S.802</v>
      </c>
      <c r="B158">
        <v>802</v>
      </c>
      <c r="C158">
        <v>2021</v>
      </c>
      <c r="D158" t="s">
        <v>181</v>
      </c>
      <c r="E158">
        <v>2021</v>
      </c>
      <c r="F158" t="s">
        <v>286</v>
      </c>
      <c r="H158" s="1">
        <v>0</v>
      </c>
      <c r="I158" s="1">
        <v>0</v>
      </c>
      <c r="J158" s="1">
        <v>0</v>
      </c>
    </row>
    <row r="159" spans="1:10">
      <c r="A159" t="str">
        <f t="shared" si="2"/>
        <v>S.803</v>
      </c>
      <c r="B159">
        <v>803</v>
      </c>
      <c r="C159">
        <v>2021</v>
      </c>
      <c r="D159" t="s">
        <v>181</v>
      </c>
      <c r="E159">
        <v>2021</v>
      </c>
      <c r="F159" t="s">
        <v>288</v>
      </c>
      <c r="H159" s="1">
        <v>0</v>
      </c>
      <c r="I159" s="1">
        <v>0</v>
      </c>
      <c r="J159" s="1">
        <v>0</v>
      </c>
    </row>
    <row r="160" spans="1:10">
      <c r="A160" t="str">
        <f t="shared" si="2"/>
        <v>S.840</v>
      </c>
      <c r="B160">
        <v>840</v>
      </c>
      <c r="C160">
        <v>2021</v>
      </c>
      <c r="D160" t="s">
        <v>181</v>
      </c>
      <c r="E160">
        <v>2021</v>
      </c>
      <c r="F160" t="s">
        <v>289</v>
      </c>
      <c r="H160" s="1">
        <v>6100</v>
      </c>
      <c r="I160" s="1">
        <v>6100</v>
      </c>
      <c r="J160" s="1">
        <v>6100</v>
      </c>
    </row>
    <row r="161" spans="1:10">
      <c r="A161" t="str">
        <f t="shared" si="2"/>
        <v>S.860</v>
      </c>
      <c r="B161">
        <v>860</v>
      </c>
      <c r="C161">
        <v>2021</v>
      </c>
      <c r="D161" t="s">
        <v>181</v>
      </c>
      <c r="E161">
        <v>2021</v>
      </c>
      <c r="F161" t="s">
        <v>290</v>
      </c>
      <c r="H161" s="1">
        <v>1000</v>
      </c>
      <c r="I161" s="1">
        <v>1000</v>
      </c>
      <c r="J161" s="1">
        <v>1000</v>
      </c>
    </row>
    <row r="162" spans="1:10">
      <c r="A162" t="str">
        <f t="shared" si="2"/>
        <v>S.861</v>
      </c>
      <c r="B162">
        <v>861</v>
      </c>
      <c r="C162">
        <v>2021</v>
      </c>
      <c r="D162" t="s">
        <v>181</v>
      </c>
      <c r="E162">
        <v>2021</v>
      </c>
      <c r="F162" t="s">
        <v>291</v>
      </c>
      <c r="H162" s="1">
        <v>3500</v>
      </c>
      <c r="I162" s="1">
        <v>3500</v>
      </c>
      <c r="J162" s="1">
        <v>3500</v>
      </c>
    </row>
    <row r="163" spans="1:10">
      <c r="A163" t="str">
        <f t="shared" si="2"/>
        <v>S.862</v>
      </c>
      <c r="B163">
        <v>862</v>
      </c>
      <c r="C163">
        <v>2021</v>
      </c>
      <c r="D163" t="s">
        <v>181</v>
      </c>
      <c r="E163">
        <v>2021</v>
      </c>
      <c r="F163" t="s">
        <v>292</v>
      </c>
      <c r="H163" s="1">
        <v>0</v>
      </c>
      <c r="I163" s="1">
        <v>0</v>
      </c>
      <c r="J163" s="1">
        <v>0</v>
      </c>
    </row>
    <row r="164" spans="1:10">
      <c r="A164" t="str">
        <f t="shared" si="2"/>
        <v>S.990</v>
      </c>
      <c r="B164">
        <v>990</v>
      </c>
      <c r="C164">
        <v>2021</v>
      </c>
      <c r="D164" t="s">
        <v>181</v>
      </c>
      <c r="E164">
        <v>2021</v>
      </c>
      <c r="F164" t="s">
        <v>293</v>
      </c>
      <c r="H164" s="1">
        <v>26000</v>
      </c>
      <c r="I164" s="1">
        <v>26000</v>
      </c>
      <c r="J164" s="1">
        <v>26000</v>
      </c>
    </row>
    <row r="165" spans="1:10">
      <c r="A165" t="str">
        <f t="shared" si="2"/>
        <v>S.991</v>
      </c>
      <c r="B165">
        <v>991</v>
      </c>
      <c r="C165">
        <v>2021</v>
      </c>
      <c r="D165" t="s">
        <v>181</v>
      </c>
      <c r="E165">
        <v>2021</v>
      </c>
      <c r="F165" t="s">
        <v>294</v>
      </c>
      <c r="H165" s="1">
        <v>6400</v>
      </c>
      <c r="I165" s="1">
        <v>6400</v>
      </c>
      <c r="J165" s="1">
        <v>6400</v>
      </c>
    </row>
    <row r="166" spans="1:10">
      <c r="A166" t="str">
        <f t="shared" si="2"/>
        <v>S.992</v>
      </c>
      <c r="B166">
        <v>992</v>
      </c>
      <c r="C166">
        <v>2021</v>
      </c>
      <c r="D166" t="s">
        <v>181</v>
      </c>
      <c r="E166">
        <v>2021</v>
      </c>
      <c r="F166" t="s">
        <v>295</v>
      </c>
      <c r="H166" s="1">
        <v>15000</v>
      </c>
      <c r="I166" s="1">
        <v>15000</v>
      </c>
      <c r="J166" s="1">
        <v>15000</v>
      </c>
    </row>
    <row r="167" spans="1:10">
      <c r="A167" t="str">
        <f t="shared" si="2"/>
        <v>S.993</v>
      </c>
      <c r="B167">
        <v>993</v>
      </c>
      <c r="C167">
        <v>2021</v>
      </c>
      <c r="D167" t="s">
        <v>181</v>
      </c>
      <c r="E167">
        <v>2021</v>
      </c>
      <c r="F167" t="s">
        <v>296</v>
      </c>
      <c r="H167" s="1">
        <v>0</v>
      </c>
      <c r="I167" s="1">
        <v>0</v>
      </c>
      <c r="J167" s="1">
        <v>0</v>
      </c>
    </row>
    <row r="168" spans="1:10">
      <c r="A168" t="str">
        <f t="shared" si="2"/>
        <v>S.994</v>
      </c>
      <c r="B168">
        <v>994</v>
      </c>
      <c r="C168">
        <v>2021</v>
      </c>
      <c r="D168" t="s">
        <v>181</v>
      </c>
      <c r="E168">
        <v>2021</v>
      </c>
      <c r="F168" t="s">
        <v>297</v>
      </c>
      <c r="H168" s="1">
        <v>3700</v>
      </c>
      <c r="I168" s="1">
        <v>3700</v>
      </c>
      <c r="J168" s="1">
        <v>3700</v>
      </c>
    </row>
    <row r="169" spans="1:10">
      <c r="A169" t="str">
        <f t="shared" si="2"/>
        <v>S.999</v>
      </c>
      <c r="B169">
        <v>999</v>
      </c>
      <c r="C169">
        <v>2021</v>
      </c>
      <c r="D169" t="s">
        <v>181</v>
      </c>
      <c r="E169">
        <v>2021</v>
      </c>
      <c r="F169" t="s">
        <v>298</v>
      </c>
      <c r="H169" s="1">
        <v>0</v>
      </c>
      <c r="I169" s="1">
        <v>0</v>
      </c>
      <c r="J169" s="1">
        <v>0</v>
      </c>
    </row>
    <row r="170" spans="1:10">
      <c r="A170" t="str">
        <f t="shared" si="2"/>
        <v>S.1001</v>
      </c>
      <c r="B170">
        <v>1001</v>
      </c>
      <c r="C170">
        <v>2021</v>
      </c>
      <c r="D170" t="s">
        <v>181</v>
      </c>
      <c r="E170">
        <v>2021</v>
      </c>
      <c r="F170" t="s">
        <v>300</v>
      </c>
      <c r="H170" s="1">
        <v>78000</v>
      </c>
      <c r="I170" s="1">
        <v>78000</v>
      </c>
      <c r="J170" s="1">
        <v>78000</v>
      </c>
    </row>
    <row r="171" spans="1:10">
      <c r="A171" t="str">
        <f t="shared" si="2"/>
        <v>S.1002</v>
      </c>
      <c r="B171">
        <v>1002</v>
      </c>
      <c r="C171">
        <v>2021</v>
      </c>
      <c r="D171" t="s">
        <v>181</v>
      </c>
      <c r="E171">
        <v>2021</v>
      </c>
      <c r="F171" t="s">
        <v>301</v>
      </c>
      <c r="H171" s="1">
        <v>2500</v>
      </c>
      <c r="I171" s="1">
        <v>2500</v>
      </c>
      <c r="J171" s="1">
        <v>2500</v>
      </c>
    </row>
    <row r="172" spans="1:10">
      <c r="A172" t="str">
        <f t="shared" si="2"/>
        <v>S.1003</v>
      </c>
      <c r="B172">
        <v>1003</v>
      </c>
      <c r="C172">
        <v>2021</v>
      </c>
      <c r="D172" t="s">
        <v>181</v>
      </c>
      <c r="E172">
        <v>2021</v>
      </c>
      <c r="F172" t="s">
        <v>302</v>
      </c>
      <c r="H172" s="1">
        <v>0</v>
      </c>
      <c r="I172" s="1">
        <v>0</v>
      </c>
      <c r="J172" s="1">
        <v>0</v>
      </c>
    </row>
    <row r="173" spans="1:10">
      <c r="A173" t="str">
        <f t="shared" si="2"/>
        <v>S.1007</v>
      </c>
      <c r="B173">
        <v>1007</v>
      </c>
      <c r="C173">
        <v>2021</v>
      </c>
      <c r="D173" t="s">
        <v>181</v>
      </c>
      <c r="E173">
        <v>2021</v>
      </c>
      <c r="F173" t="s">
        <v>307</v>
      </c>
      <c r="H173" s="1">
        <v>0</v>
      </c>
      <c r="I173" s="1">
        <v>0</v>
      </c>
      <c r="J173" s="1">
        <v>0</v>
      </c>
    </row>
    <row r="174" spans="1:10">
      <c r="A174" t="str">
        <f t="shared" si="2"/>
        <v>S.1010</v>
      </c>
      <c r="B174">
        <v>1010</v>
      </c>
      <c r="C174">
        <v>2021</v>
      </c>
      <c r="D174" t="s">
        <v>181</v>
      </c>
      <c r="E174">
        <v>2021</v>
      </c>
      <c r="F174" t="s">
        <v>308</v>
      </c>
      <c r="H174" s="1">
        <v>1340</v>
      </c>
      <c r="I174" s="1">
        <v>1340</v>
      </c>
      <c r="J174" s="1">
        <v>1340</v>
      </c>
    </row>
    <row r="175" spans="1:10">
      <c r="A175" t="str">
        <f t="shared" si="2"/>
        <v>S.1011</v>
      </c>
      <c r="B175">
        <v>1011</v>
      </c>
      <c r="C175">
        <v>2021</v>
      </c>
      <c r="D175" t="s">
        <v>181</v>
      </c>
      <c r="E175">
        <v>2021</v>
      </c>
      <c r="F175" t="s">
        <v>309</v>
      </c>
      <c r="H175" s="1">
        <v>385</v>
      </c>
      <c r="I175" s="1">
        <v>385</v>
      </c>
      <c r="J175" s="1">
        <v>385</v>
      </c>
    </row>
    <row r="176" spans="1:10">
      <c r="A176" t="str">
        <f t="shared" si="2"/>
        <v>S.1034</v>
      </c>
      <c r="B176">
        <v>1034</v>
      </c>
      <c r="C176">
        <v>2021</v>
      </c>
      <c r="D176" t="s">
        <v>181</v>
      </c>
      <c r="E176">
        <v>2021</v>
      </c>
      <c r="F176" t="s">
        <v>310</v>
      </c>
      <c r="H176" s="1">
        <v>0</v>
      </c>
      <c r="I176" s="1">
        <v>0</v>
      </c>
      <c r="J176" s="1">
        <v>0</v>
      </c>
    </row>
    <row r="177" spans="1:10">
      <c r="A177" t="str">
        <f t="shared" si="2"/>
        <v>S.1035</v>
      </c>
      <c r="B177">
        <v>1035</v>
      </c>
      <c r="C177">
        <v>2021</v>
      </c>
      <c r="D177" t="s">
        <v>181</v>
      </c>
      <c r="E177">
        <v>2021</v>
      </c>
      <c r="F177" t="s">
        <v>312</v>
      </c>
      <c r="H177" s="1">
        <v>60972.43</v>
      </c>
      <c r="I177" s="1">
        <v>60972.43</v>
      </c>
      <c r="J177" s="1">
        <v>60972.43</v>
      </c>
    </row>
    <row r="178" spans="1:10">
      <c r="A178" t="str">
        <f t="shared" si="2"/>
        <v>S.1036</v>
      </c>
      <c r="B178">
        <v>1036</v>
      </c>
      <c r="C178">
        <v>2021</v>
      </c>
      <c r="D178" t="s">
        <v>181</v>
      </c>
      <c r="E178">
        <v>2021</v>
      </c>
      <c r="F178" t="s">
        <v>313</v>
      </c>
      <c r="H178" s="1">
        <v>12000</v>
      </c>
      <c r="I178" s="1">
        <v>12000</v>
      </c>
      <c r="J178" s="1">
        <v>12000</v>
      </c>
    </row>
    <row r="179" spans="1:10">
      <c r="A179" t="str">
        <f t="shared" si="2"/>
        <v>S.1037</v>
      </c>
      <c r="B179">
        <v>1037</v>
      </c>
      <c r="C179">
        <v>2021</v>
      </c>
      <c r="D179" t="s">
        <v>181</v>
      </c>
      <c r="E179">
        <v>2021</v>
      </c>
      <c r="F179" t="s">
        <v>315</v>
      </c>
      <c r="H179" s="1">
        <v>3250</v>
      </c>
      <c r="I179" s="1">
        <v>3250</v>
      </c>
      <c r="J179" s="1">
        <v>3250</v>
      </c>
    </row>
    <row r="180" spans="1:10">
      <c r="A180" t="str">
        <f t="shared" si="2"/>
        <v>S.1038</v>
      </c>
      <c r="B180">
        <v>1038</v>
      </c>
      <c r="C180">
        <v>2021</v>
      </c>
      <c r="D180" t="s">
        <v>181</v>
      </c>
      <c r="E180">
        <v>2021</v>
      </c>
      <c r="F180" t="s">
        <v>316</v>
      </c>
      <c r="H180" s="1">
        <v>1050</v>
      </c>
      <c r="I180" s="1">
        <v>1050</v>
      </c>
      <c r="J180" s="1">
        <v>1050</v>
      </c>
    </row>
    <row r="181" spans="1:10">
      <c r="A181" t="str">
        <f t="shared" si="2"/>
        <v>S.2220</v>
      </c>
      <c r="B181">
        <v>2220</v>
      </c>
      <c r="C181">
        <v>2021</v>
      </c>
      <c r="D181" t="s">
        <v>181</v>
      </c>
      <c r="E181">
        <v>2021</v>
      </c>
      <c r="F181" t="s">
        <v>318</v>
      </c>
      <c r="H181" s="1">
        <v>181500</v>
      </c>
      <c r="I181" s="1">
        <v>181500</v>
      </c>
      <c r="J181" s="1">
        <v>181500</v>
      </c>
    </row>
    <row r="182" spans="1:10">
      <c r="A182" t="str">
        <f t="shared" si="2"/>
        <v>S.2221</v>
      </c>
      <c r="B182">
        <v>2221</v>
      </c>
      <c r="C182">
        <v>2021</v>
      </c>
      <c r="D182" t="s">
        <v>181</v>
      </c>
      <c r="E182">
        <v>2021</v>
      </c>
      <c r="F182" t="s">
        <v>319</v>
      </c>
      <c r="H182" s="1">
        <v>790</v>
      </c>
      <c r="I182" s="1">
        <v>790</v>
      </c>
      <c r="J182" s="1">
        <v>790</v>
      </c>
    </row>
    <row r="183" spans="1:10">
      <c r="A183" t="str">
        <f t="shared" si="2"/>
        <v>S.2222</v>
      </c>
      <c r="B183">
        <v>2222</v>
      </c>
      <c r="C183">
        <v>2021</v>
      </c>
      <c r="D183" t="s">
        <v>181</v>
      </c>
      <c r="E183">
        <v>2021</v>
      </c>
      <c r="F183" t="s">
        <v>320</v>
      </c>
      <c r="H183" s="1">
        <v>190</v>
      </c>
      <c r="I183" s="1">
        <v>190</v>
      </c>
      <c r="J183" s="1">
        <v>190</v>
      </c>
    </row>
    <row r="184" spans="1:10">
      <c r="A184" t="str">
        <f t="shared" si="2"/>
        <v>S.2223</v>
      </c>
      <c r="B184">
        <v>2223</v>
      </c>
      <c r="C184">
        <v>2021</v>
      </c>
      <c r="D184" t="s">
        <v>181</v>
      </c>
      <c r="E184">
        <v>2021</v>
      </c>
      <c r="F184" t="s">
        <v>321</v>
      </c>
      <c r="H184" s="1">
        <v>85</v>
      </c>
      <c r="I184" s="1">
        <v>85</v>
      </c>
      <c r="J184" s="1">
        <v>85</v>
      </c>
    </row>
    <row r="185" spans="1:10">
      <c r="A185" t="str">
        <f t="shared" si="2"/>
        <v>S.2230</v>
      </c>
      <c r="B185">
        <v>2230</v>
      </c>
      <c r="C185">
        <v>2021</v>
      </c>
      <c r="D185" t="s">
        <v>181</v>
      </c>
      <c r="E185">
        <v>2021</v>
      </c>
      <c r="F185" t="s">
        <v>323</v>
      </c>
      <c r="H185" s="1">
        <v>52000</v>
      </c>
      <c r="I185" s="1">
        <v>52000</v>
      </c>
      <c r="J185" s="1">
        <v>52000</v>
      </c>
    </row>
    <row r="186" spans="1:10">
      <c r="A186" t="str">
        <f t="shared" si="2"/>
        <v>S.2231</v>
      </c>
      <c r="B186">
        <v>2231</v>
      </c>
      <c r="C186">
        <v>2021</v>
      </c>
      <c r="D186" t="s">
        <v>181</v>
      </c>
      <c r="E186">
        <v>2021</v>
      </c>
      <c r="F186" t="s">
        <v>324</v>
      </c>
      <c r="H186" s="1">
        <v>0</v>
      </c>
      <c r="I186" s="1">
        <v>0</v>
      </c>
      <c r="J186" s="1">
        <v>0</v>
      </c>
    </row>
    <row r="187" spans="1:10">
      <c r="A187" t="str">
        <f t="shared" si="2"/>
        <v>S.2240</v>
      </c>
      <c r="B187">
        <v>2240</v>
      </c>
      <c r="C187">
        <v>2021</v>
      </c>
      <c r="D187" t="s">
        <v>181</v>
      </c>
      <c r="E187">
        <v>2021</v>
      </c>
      <c r="F187" t="s">
        <v>325</v>
      </c>
      <c r="H187" s="1">
        <v>6000</v>
      </c>
      <c r="I187" s="1">
        <v>6000</v>
      </c>
      <c r="J187" s="1">
        <v>6000</v>
      </c>
    </row>
    <row r="188" spans="1:10">
      <c r="A188" t="str">
        <f t="shared" si="2"/>
        <v>S.2241</v>
      </c>
      <c r="B188">
        <v>2241</v>
      </c>
      <c r="C188">
        <v>2021</v>
      </c>
      <c r="D188" t="s">
        <v>181</v>
      </c>
      <c r="E188">
        <v>2021</v>
      </c>
      <c r="F188" t="s">
        <v>327</v>
      </c>
      <c r="H188" s="1">
        <v>5000</v>
      </c>
      <c r="I188" s="1">
        <v>5000</v>
      </c>
      <c r="J188" s="1">
        <v>5000</v>
      </c>
    </row>
    <row r="189" spans="1:10">
      <c r="A189" t="str">
        <f t="shared" si="2"/>
        <v>S.2242</v>
      </c>
      <c r="B189">
        <v>2242</v>
      </c>
      <c r="C189">
        <v>2021</v>
      </c>
      <c r="D189" t="s">
        <v>181</v>
      </c>
      <c r="E189">
        <v>2021</v>
      </c>
      <c r="F189" t="s">
        <v>328</v>
      </c>
      <c r="H189" s="1">
        <v>1500</v>
      </c>
      <c r="I189" s="1">
        <v>1500</v>
      </c>
      <c r="J189" s="1">
        <v>1500</v>
      </c>
    </row>
    <row r="190" spans="1:10">
      <c r="A190" t="str">
        <f t="shared" si="2"/>
        <v>S.2243</v>
      </c>
      <c r="B190">
        <v>2243</v>
      </c>
      <c r="C190">
        <v>2021</v>
      </c>
      <c r="D190" t="s">
        <v>181</v>
      </c>
      <c r="E190">
        <v>2021</v>
      </c>
      <c r="F190" t="s">
        <v>329</v>
      </c>
      <c r="H190" s="1">
        <v>7500</v>
      </c>
      <c r="I190" s="1">
        <v>7500</v>
      </c>
      <c r="J190" s="1">
        <v>7500</v>
      </c>
    </row>
    <row r="191" spans="1:10">
      <c r="A191" t="str">
        <f t="shared" si="2"/>
        <v>S.2249</v>
      </c>
      <c r="B191">
        <v>2249</v>
      </c>
      <c r="C191">
        <v>2021</v>
      </c>
      <c r="D191" t="s">
        <v>181</v>
      </c>
      <c r="E191">
        <v>2021</v>
      </c>
      <c r="F191" t="s">
        <v>330</v>
      </c>
      <c r="H191" s="1">
        <v>5448</v>
      </c>
      <c r="I191" s="1">
        <v>5448</v>
      </c>
      <c r="J191" s="1">
        <v>5448</v>
      </c>
    </row>
    <row r="192" spans="1:10">
      <c r="A192" t="str">
        <f t="shared" si="2"/>
        <v>S.2250</v>
      </c>
      <c r="B192">
        <v>2250</v>
      </c>
      <c r="C192">
        <v>2021</v>
      </c>
      <c r="D192" t="s">
        <v>181</v>
      </c>
      <c r="E192">
        <v>2021</v>
      </c>
      <c r="F192" t="s">
        <v>331</v>
      </c>
      <c r="H192" s="1">
        <v>22500</v>
      </c>
      <c r="I192" s="1">
        <v>22500</v>
      </c>
      <c r="J192" s="1">
        <v>22500</v>
      </c>
    </row>
    <row r="193" spans="1:10">
      <c r="A193" t="str">
        <f t="shared" si="2"/>
        <v>S.2251</v>
      </c>
      <c r="B193">
        <v>2251</v>
      </c>
      <c r="C193">
        <v>2021</v>
      </c>
      <c r="D193" t="s">
        <v>181</v>
      </c>
      <c r="E193">
        <v>2021</v>
      </c>
      <c r="F193" t="s">
        <v>332</v>
      </c>
      <c r="H193" s="1">
        <v>590</v>
      </c>
      <c r="I193" s="1">
        <v>590</v>
      </c>
      <c r="J193" s="1">
        <v>590</v>
      </c>
    </row>
    <row r="194" spans="1:10">
      <c r="A194" t="str">
        <f t="shared" si="2"/>
        <v>S.2252</v>
      </c>
      <c r="B194">
        <v>2252</v>
      </c>
      <c r="C194">
        <v>2021</v>
      </c>
      <c r="D194" t="s">
        <v>181</v>
      </c>
      <c r="E194">
        <v>2021</v>
      </c>
      <c r="F194" t="s">
        <v>333</v>
      </c>
      <c r="H194" s="1">
        <v>0</v>
      </c>
      <c r="I194" s="1">
        <v>0</v>
      </c>
      <c r="J194" s="1">
        <v>0</v>
      </c>
    </row>
    <row r="195" spans="1:10">
      <c r="A195" t="str">
        <f t="shared" ref="A195:A258" si="3">D195&amp;"."&amp;B195</f>
        <v>S.2253</v>
      </c>
      <c r="B195">
        <v>2253</v>
      </c>
      <c r="C195">
        <v>2021</v>
      </c>
      <c r="D195" t="s">
        <v>181</v>
      </c>
      <c r="E195">
        <v>2021</v>
      </c>
      <c r="F195" t="s">
        <v>334</v>
      </c>
      <c r="H195" s="1">
        <v>0</v>
      </c>
      <c r="I195" s="1">
        <v>0</v>
      </c>
      <c r="J195" s="1">
        <v>0</v>
      </c>
    </row>
    <row r="196" spans="1:10">
      <c r="A196" t="str">
        <f t="shared" si="3"/>
        <v>S.2254</v>
      </c>
      <c r="B196">
        <v>2254</v>
      </c>
      <c r="C196">
        <v>2021</v>
      </c>
      <c r="D196" t="s">
        <v>181</v>
      </c>
      <c r="E196">
        <v>2021</v>
      </c>
      <c r="F196" t="s">
        <v>335</v>
      </c>
      <c r="H196" s="1">
        <v>5000</v>
      </c>
      <c r="I196" s="1">
        <v>5000</v>
      </c>
      <c r="J196" s="1">
        <v>5000</v>
      </c>
    </row>
    <row r="197" spans="1:10">
      <c r="A197" t="str">
        <f t="shared" si="3"/>
        <v>S.2255</v>
      </c>
      <c r="B197">
        <v>2255</v>
      </c>
      <c r="C197">
        <v>2021</v>
      </c>
      <c r="D197" t="s">
        <v>181</v>
      </c>
      <c r="E197">
        <v>2021</v>
      </c>
      <c r="F197" t="s">
        <v>336</v>
      </c>
      <c r="H197" s="1">
        <v>0</v>
      </c>
      <c r="I197" s="1">
        <v>0</v>
      </c>
      <c r="J197" s="1">
        <v>0</v>
      </c>
    </row>
    <row r="198" spans="1:10">
      <c r="A198" t="str">
        <f t="shared" si="3"/>
        <v>S.2256</v>
      </c>
      <c r="B198">
        <v>2256</v>
      </c>
      <c r="C198">
        <v>2021</v>
      </c>
      <c r="D198" t="s">
        <v>181</v>
      </c>
      <c r="E198">
        <v>2021</v>
      </c>
      <c r="F198" t="s">
        <v>337</v>
      </c>
      <c r="H198" s="1">
        <v>3300</v>
      </c>
      <c r="I198" s="1">
        <v>3300</v>
      </c>
      <c r="J198" s="1">
        <v>3300</v>
      </c>
    </row>
    <row r="199" spans="1:10">
      <c r="A199" t="str">
        <f t="shared" si="3"/>
        <v>S.2257</v>
      </c>
      <c r="B199">
        <v>2257</v>
      </c>
      <c r="C199">
        <v>2021</v>
      </c>
      <c r="D199" t="s">
        <v>181</v>
      </c>
      <c r="E199">
        <v>2021</v>
      </c>
      <c r="F199" t="s">
        <v>338</v>
      </c>
      <c r="H199" s="1">
        <v>1752</v>
      </c>
      <c r="I199" s="1">
        <v>1752</v>
      </c>
      <c r="J199" s="1">
        <v>1752</v>
      </c>
    </row>
    <row r="200" spans="1:10">
      <c r="A200" t="str">
        <f t="shared" si="3"/>
        <v>S.2270</v>
      </c>
      <c r="B200">
        <v>2270</v>
      </c>
      <c r="C200">
        <v>2021</v>
      </c>
      <c r="D200" t="s">
        <v>181</v>
      </c>
      <c r="E200">
        <v>2021</v>
      </c>
      <c r="F200" t="s">
        <v>339</v>
      </c>
      <c r="H200" s="1">
        <v>600</v>
      </c>
      <c r="I200" s="1">
        <v>600</v>
      </c>
      <c r="J200" s="1">
        <v>600</v>
      </c>
    </row>
    <row r="201" spans="1:10">
      <c r="A201" t="str">
        <f t="shared" si="3"/>
        <v>S.2280</v>
      </c>
      <c r="B201">
        <v>2280</v>
      </c>
      <c r="C201">
        <v>2021</v>
      </c>
      <c r="D201" t="s">
        <v>181</v>
      </c>
      <c r="E201">
        <v>2021</v>
      </c>
      <c r="F201" t="s">
        <v>341</v>
      </c>
      <c r="H201" s="1">
        <v>17650</v>
      </c>
      <c r="I201" s="1">
        <v>17650</v>
      </c>
      <c r="J201" s="1">
        <v>17650</v>
      </c>
    </row>
    <row r="202" spans="1:10">
      <c r="A202" t="str">
        <f t="shared" si="3"/>
        <v>S.2281</v>
      </c>
      <c r="B202">
        <v>2281</v>
      </c>
      <c r="C202">
        <v>2021</v>
      </c>
      <c r="D202" t="s">
        <v>181</v>
      </c>
      <c r="E202">
        <v>2021</v>
      </c>
      <c r="F202" t="s">
        <v>342</v>
      </c>
      <c r="H202" s="1">
        <v>300</v>
      </c>
      <c r="I202" s="1">
        <v>300</v>
      </c>
      <c r="J202" s="1">
        <v>300</v>
      </c>
    </row>
    <row r="203" spans="1:10">
      <c r="A203" t="str">
        <f t="shared" si="3"/>
        <v>S.2282</v>
      </c>
      <c r="B203">
        <v>2282</v>
      </c>
      <c r="C203">
        <v>2021</v>
      </c>
      <c r="D203" t="s">
        <v>181</v>
      </c>
      <c r="E203">
        <v>2021</v>
      </c>
      <c r="F203" t="s">
        <v>344</v>
      </c>
      <c r="H203" s="1">
        <v>500</v>
      </c>
      <c r="I203" s="1">
        <v>500</v>
      </c>
      <c r="J203" s="1">
        <v>500</v>
      </c>
    </row>
    <row r="204" spans="1:10">
      <c r="A204" t="str">
        <f t="shared" si="3"/>
        <v>S.2300</v>
      </c>
      <c r="B204">
        <v>2300</v>
      </c>
      <c r="C204">
        <v>2021</v>
      </c>
      <c r="D204" t="s">
        <v>181</v>
      </c>
      <c r="E204">
        <v>2021</v>
      </c>
      <c r="F204" t="s">
        <v>346</v>
      </c>
      <c r="H204" s="1">
        <v>79813.06</v>
      </c>
      <c r="I204" s="1">
        <v>79813.06</v>
      </c>
      <c r="J204" s="1">
        <v>79813.06</v>
      </c>
    </row>
    <row r="205" spans="1:10">
      <c r="A205" t="str">
        <f t="shared" si="3"/>
        <v>E.3000</v>
      </c>
      <c r="B205">
        <v>3000</v>
      </c>
      <c r="C205">
        <v>2021</v>
      </c>
      <c r="D205" t="s">
        <v>5</v>
      </c>
      <c r="E205">
        <v>2021</v>
      </c>
      <c r="F205" t="s">
        <v>117</v>
      </c>
      <c r="G205" t="s">
        <v>499</v>
      </c>
      <c r="H205" s="1">
        <v>103000</v>
      </c>
      <c r="I205" s="1">
        <v>103000</v>
      </c>
      <c r="J205" s="1">
        <v>103000</v>
      </c>
    </row>
    <row r="206" spans="1:10">
      <c r="A206" t="str">
        <f t="shared" si="3"/>
        <v>S.3024</v>
      </c>
      <c r="B206">
        <v>3024</v>
      </c>
      <c r="C206">
        <v>2021</v>
      </c>
      <c r="D206" t="s">
        <v>181</v>
      </c>
      <c r="E206">
        <v>2021</v>
      </c>
      <c r="F206" t="s">
        <v>347</v>
      </c>
      <c r="H206" s="1">
        <v>10000</v>
      </c>
      <c r="I206" s="1">
        <v>10000</v>
      </c>
      <c r="J206" s="1">
        <v>10000</v>
      </c>
    </row>
    <row r="207" spans="1:10">
      <c r="A207" t="str">
        <f t="shared" si="3"/>
        <v>S.3410</v>
      </c>
      <c r="B207">
        <v>3410</v>
      </c>
      <c r="C207">
        <v>2021</v>
      </c>
      <c r="D207" t="s">
        <v>181</v>
      </c>
      <c r="E207">
        <v>2021</v>
      </c>
      <c r="F207" t="s">
        <v>348</v>
      </c>
      <c r="G207" t="s">
        <v>493</v>
      </c>
      <c r="H207" s="1">
        <v>3179986.16</v>
      </c>
      <c r="I207" s="1">
        <v>3179986.16</v>
      </c>
      <c r="J207" s="1">
        <v>3179986.16</v>
      </c>
    </row>
    <row r="208" spans="1:10">
      <c r="A208" t="str">
        <f t="shared" si="3"/>
        <v>S.3414</v>
      </c>
      <c r="B208">
        <v>3414</v>
      </c>
      <c r="C208">
        <v>2021</v>
      </c>
      <c r="D208" t="s">
        <v>181</v>
      </c>
      <c r="E208">
        <v>2021</v>
      </c>
      <c r="F208" t="s">
        <v>350</v>
      </c>
      <c r="H208" s="1">
        <v>0</v>
      </c>
      <c r="I208" s="1">
        <v>0</v>
      </c>
      <c r="J208" s="1">
        <v>0</v>
      </c>
    </row>
    <row r="209" spans="1:10">
      <c r="A209" t="str">
        <f t="shared" si="3"/>
        <v>S.3415</v>
      </c>
      <c r="B209">
        <v>3415</v>
      </c>
      <c r="C209">
        <v>2021</v>
      </c>
      <c r="D209" t="s">
        <v>181</v>
      </c>
      <c r="E209">
        <v>2021</v>
      </c>
      <c r="F209" t="s">
        <v>352</v>
      </c>
      <c r="H209" s="1">
        <v>0</v>
      </c>
      <c r="I209" s="1">
        <v>0</v>
      </c>
      <c r="J209" s="1">
        <v>0</v>
      </c>
    </row>
    <row r="210" spans="1:10">
      <c r="A210" t="str">
        <f t="shared" si="3"/>
        <v>S.3417</v>
      </c>
      <c r="B210">
        <v>3417</v>
      </c>
      <c r="C210">
        <v>2021</v>
      </c>
      <c r="D210" t="s">
        <v>181</v>
      </c>
      <c r="E210">
        <v>2021</v>
      </c>
      <c r="F210" t="s">
        <v>73</v>
      </c>
      <c r="H210" s="1">
        <v>0</v>
      </c>
      <c r="I210" s="1">
        <v>0</v>
      </c>
      <c r="J210" s="1">
        <v>0</v>
      </c>
    </row>
    <row r="211" spans="1:10">
      <c r="A211" t="str">
        <f t="shared" si="3"/>
        <v>S.3418</v>
      </c>
      <c r="B211">
        <v>3418</v>
      </c>
      <c r="C211">
        <v>2021</v>
      </c>
      <c r="D211" t="s">
        <v>181</v>
      </c>
      <c r="E211">
        <v>2021</v>
      </c>
      <c r="F211" t="s">
        <v>353</v>
      </c>
      <c r="H211" s="1">
        <v>0</v>
      </c>
      <c r="I211" s="1">
        <v>0</v>
      </c>
      <c r="J211" s="1">
        <v>0</v>
      </c>
    </row>
    <row r="212" spans="1:10">
      <c r="A212" t="str">
        <f t="shared" si="3"/>
        <v>S.3420</v>
      </c>
      <c r="B212">
        <v>3420</v>
      </c>
      <c r="C212">
        <v>2021</v>
      </c>
      <c r="D212" t="s">
        <v>181</v>
      </c>
      <c r="E212">
        <v>2021</v>
      </c>
      <c r="F212" t="s">
        <v>354</v>
      </c>
      <c r="H212" s="1">
        <v>0</v>
      </c>
      <c r="I212" s="1">
        <v>0</v>
      </c>
      <c r="J212" s="1">
        <v>0</v>
      </c>
    </row>
    <row r="213" spans="1:10">
      <c r="A213" t="str">
        <f t="shared" si="3"/>
        <v>S.3421</v>
      </c>
      <c r="B213">
        <v>3421</v>
      </c>
      <c r="C213">
        <v>2021</v>
      </c>
      <c r="D213" t="s">
        <v>181</v>
      </c>
      <c r="E213">
        <v>2021</v>
      </c>
      <c r="F213" t="s">
        <v>355</v>
      </c>
      <c r="H213" s="1">
        <v>0</v>
      </c>
      <c r="I213" s="1">
        <v>0</v>
      </c>
      <c r="J213" s="1">
        <v>0</v>
      </c>
    </row>
    <row r="214" spans="1:10">
      <c r="A214" t="str">
        <f t="shared" si="3"/>
        <v>S.3422</v>
      </c>
      <c r="B214">
        <v>3422</v>
      </c>
      <c r="C214">
        <v>2021</v>
      </c>
      <c r="D214" t="s">
        <v>181</v>
      </c>
      <c r="E214">
        <v>2021</v>
      </c>
      <c r="F214" t="s">
        <v>356</v>
      </c>
      <c r="H214" s="1">
        <v>0</v>
      </c>
      <c r="I214" s="1">
        <v>0</v>
      </c>
      <c r="J214" s="1">
        <v>0</v>
      </c>
    </row>
    <row r="215" spans="1:10">
      <c r="A215" t="str">
        <f t="shared" si="3"/>
        <v>S.3450</v>
      </c>
      <c r="B215">
        <v>3450</v>
      </c>
      <c r="C215">
        <v>2021</v>
      </c>
      <c r="D215" t="s">
        <v>181</v>
      </c>
      <c r="E215">
        <v>2021</v>
      </c>
      <c r="F215" t="s">
        <v>357</v>
      </c>
      <c r="H215" s="1">
        <v>0</v>
      </c>
      <c r="I215" s="1">
        <v>0</v>
      </c>
      <c r="J215" s="1">
        <v>0</v>
      </c>
    </row>
    <row r="216" spans="1:10">
      <c r="A216" t="str">
        <f t="shared" si="3"/>
        <v>S.4150</v>
      </c>
      <c r="B216">
        <v>4150</v>
      </c>
      <c r="C216">
        <v>2021</v>
      </c>
      <c r="D216" t="s">
        <v>181</v>
      </c>
      <c r="E216">
        <v>2021</v>
      </c>
      <c r="F216" t="s">
        <v>358</v>
      </c>
      <c r="H216" s="1">
        <v>0</v>
      </c>
      <c r="I216" s="1">
        <v>0</v>
      </c>
      <c r="J216" s="1">
        <v>0</v>
      </c>
    </row>
    <row r="217" spans="1:10">
      <c r="A217" t="str">
        <f t="shared" si="3"/>
        <v>S.4151</v>
      </c>
      <c r="B217">
        <v>4151</v>
      </c>
      <c r="C217">
        <v>2021</v>
      </c>
      <c r="D217" t="s">
        <v>181</v>
      </c>
      <c r="E217">
        <v>2021</v>
      </c>
      <c r="F217" t="s">
        <v>360</v>
      </c>
      <c r="H217" s="1">
        <v>0</v>
      </c>
      <c r="I217" s="1">
        <v>0</v>
      </c>
      <c r="J217" s="1">
        <v>0</v>
      </c>
    </row>
    <row r="218" spans="1:10">
      <c r="A218" t="str">
        <f t="shared" si="3"/>
        <v>S.4152</v>
      </c>
      <c r="B218">
        <v>4152</v>
      </c>
      <c r="C218">
        <v>2021</v>
      </c>
      <c r="D218" t="s">
        <v>181</v>
      </c>
      <c r="E218">
        <v>2021</v>
      </c>
      <c r="F218" t="s">
        <v>361</v>
      </c>
      <c r="H218" s="1">
        <v>0</v>
      </c>
      <c r="I218" s="1">
        <v>0</v>
      </c>
      <c r="J218" s="1">
        <v>0</v>
      </c>
    </row>
    <row r="219" spans="1:10">
      <c r="A219" t="str">
        <f t="shared" si="3"/>
        <v>S.4153</v>
      </c>
      <c r="B219">
        <v>4153</v>
      </c>
      <c r="C219">
        <v>2021</v>
      </c>
      <c r="D219" t="s">
        <v>181</v>
      </c>
      <c r="E219">
        <v>2021</v>
      </c>
      <c r="F219" t="s">
        <v>363</v>
      </c>
      <c r="H219" s="1">
        <v>0</v>
      </c>
      <c r="I219" s="1">
        <v>0</v>
      </c>
      <c r="J219" s="1">
        <v>0</v>
      </c>
    </row>
    <row r="220" spans="1:10">
      <c r="A220" t="str">
        <f t="shared" si="3"/>
        <v>S.4230</v>
      </c>
      <c r="B220">
        <v>4230</v>
      </c>
      <c r="C220">
        <v>2021</v>
      </c>
      <c r="D220" t="s">
        <v>181</v>
      </c>
      <c r="E220">
        <v>2021</v>
      </c>
      <c r="F220" t="s">
        <v>365</v>
      </c>
      <c r="H220" s="1">
        <v>0</v>
      </c>
      <c r="I220" s="1">
        <v>0</v>
      </c>
      <c r="J220" s="1">
        <v>0</v>
      </c>
    </row>
    <row r="221" spans="1:10">
      <c r="A221" t="str">
        <f t="shared" si="3"/>
        <v>S.4300</v>
      </c>
      <c r="B221">
        <v>4300</v>
      </c>
      <c r="C221">
        <v>2021</v>
      </c>
      <c r="D221" t="s">
        <v>181</v>
      </c>
      <c r="E221">
        <v>2021</v>
      </c>
      <c r="F221" t="s">
        <v>367</v>
      </c>
      <c r="H221" s="1">
        <v>0</v>
      </c>
      <c r="I221" s="1">
        <v>0</v>
      </c>
      <c r="J221" s="1">
        <v>0</v>
      </c>
    </row>
    <row r="222" spans="1:10">
      <c r="A222" t="str">
        <f t="shared" si="3"/>
        <v>S.4301</v>
      </c>
      <c r="B222">
        <v>4301</v>
      </c>
      <c r="C222">
        <v>2021</v>
      </c>
      <c r="D222" t="s">
        <v>181</v>
      </c>
      <c r="E222">
        <v>2021</v>
      </c>
      <c r="F222" t="s">
        <v>369</v>
      </c>
      <c r="H222" s="1">
        <v>0</v>
      </c>
      <c r="I222" s="1">
        <v>0</v>
      </c>
      <c r="J222" s="1">
        <v>0</v>
      </c>
    </row>
    <row r="223" spans="1:10">
      <c r="A223" t="str">
        <f t="shared" si="3"/>
        <v>S.4302</v>
      </c>
      <c r="B223">
        <v>4302</v>
      </c>
      <c r="C223">
        <v>2021</v>
      </c>
      <c r="D223" t="s">
        <v>181</v>
      </c>
      <c r="E223">
        <v>2021</v>
      </c>
      <c r="F223" t="s">
        <v>370</v>
      </c>
      <c r="H223" s="1">
        <v>0</v>
      </c>
      <c r="I223" s="1">
        <v>0</v>
      </c>
      <c r="J223" s="1">
        <v>0</v>
      </c>
    </row>
    <row r="224" spans="1:10">
      <c r="A224" t="str">
        <f t="shared" si="3"/>
        <v>S.4303</v>
      </c>
      <c r="B224">
        <v>4303</v>
      </c>
      <c r="C224">
        <v>2021</v>
      </c>
      <c r="D224" t="s">
        <v>181</v>
      </c>
      <c r="E224">
        <v>2021</v>
      </c>
      <c r="F224" t="s">
        <v>371</v>
      </c>
      <c r="H224" s="1">
        <v>0</v>
      </c>
      <c r="I224" s="1">
        <v>0</v>
      </c>
      <c r="J224" s="1">
        <v>0</v>
      </c>
    </row>
    <row r="225" spans="1:10">
      <c r="A225" t="str">
        <f t="shared" si="3"/>
        <v>S.4310</v>
      </c>
      <c r="B225">
        <v>4310</v>
      </c>
      <c r="C225">
        <v>2021</v>
      </c>
      <c r="D225" t="s">
        <v>181</v>
      </c>
      <c r="E225">
        <v>2021</v>
      </c>
      <c r="F225" t="s">
        <v>373</v>
      </c>
      <c r="H225" s="1">
        <v>0</v>
      </c>
      <c r="I225" s="1">
        <v>0</v>
      </c>
      <c r="J225" s="1">
        <v>0</v>
      </c>
    </row>
    <row r="226" spans="1:10">
      <c r="A226" t="str">
        <f t="shared" si="3"/>
        <v>S.4311</v>
      </c>
      <c r="B226">
        <v>4311</v>
      </c>
      <c r="C226">
        <v>2021</v>
      </c>
      <c r="D226" t="s">
        <v>181</v>
      </c>
      <c r="E226">
        <v>2021</v>
      </c>
      <c r="F226" t="s">
        <v>375</v>
      </c>
      <c r="H226" s="1">
        <v>0</v>
      </c>
      <c r="I226" s="1">
        <v>0</v>
      </c>
      <c r="J226" s="1">
        <v>0</v>
      </c>
    </row>
    <row r="227" spans="1:10">
      <c r="A227" t="str">
        <f t="shared" si="3"/>
        <v>S.4400</v>
      </c>
      <c r="B227">
        <v>4400</v>
      </c>
      <c r="C227">
        <v>2021</v>
      </c>
      <c r="D227" t="s">
        <v>181</v>
      </c>
      <c r="E227">
        <v>2021</v>
      </c>
      <c r="F227" t="s">
        <v>376</v>
      </c>
      <c r="H227" s="1">
        <v>0</v>
      </c>
      <c r="I227" s="1">
        <v>0</v>
      </c>
      <c r="J227" s="1">
        <v>0</v>
      </c>
    </row>
    <row r="228" spans="1:10">
      <c r="A228" t="str">
        <f t="shared" si="3"/>
        <v>S.4500</v>
      </c>
      <c r="B228">
        <v>4500</v>
      </c>
      <c r="C228">
        <v>2021</v>
      </c>
      <c r="D228" t="s">
        <v>181</v>
      </c>
      <c r="E228">
        <v>2021</v>
      </c>
      <c r="F228" t="s">
        <v>378</v>
      </c>
      <c r="H228" s="1">
        <v>0</v>
      </c>
      <c r="I228" s="1">
        <v>0</v>
      </c>
      <c r="J228" s="1">
        <v>0</v>
      </c>
    </row>
    <row r="229" spans="1:10">
      <c r="A229" t="str">
        <f t="shared" si="3"/>
        <v>S.4501</v>
      </c>
      <c r="B229">
        <v>4501</v>
      </c>
      <c r="C229">
        <v>2021</v>
      </c>
      <c r="D229" t="s">
        <v>181</v>
      </c>
      <c r="E229">
        <v>2021</v>
      </c>
      <c r="F229" t="s">
        <v>380</v>
      </c>
      <c r="H229" s="1">
        <v>0</v>
      </c>
      <c r="I229" s="1">
        <v>0</v>
      </c>
      <c r="J229" s="1">
        <v>0</v>
      </c>
    </row>
    <row r="230" spans="1:10">
      <c r="A230" t="str">
        <f t="shared" si="3"/>
        <v>S.4502</v>
      </c>
      <c r="B230">
        <v>4502</v>
      </c>
      <c r="C230">
        <v>2021</v>
      </c>
      <c r="D230" t="s">
        <v>181</v>
      </c>
      <c r="E230">
        <v>2021</v>
      </c>
      <c r="F230" t="s">
        <v>381</v>
      </c>
      <c r="H230" s="1">
        <v>0</v>
      </c>
      <c r="I230" s="1">
        <v>0</v>
      </c>
      <c r="J230" s="1">
        <v>0</v>
      </c>
    </row>
    <row r="231" spans="1:10">
      <c r="A231" t="str">
        <f t="shared" si="3"/>
        <v>S.4598</v>
      </c>
      <c r="B231">
        <v>4598</v>
      </c>
      <c r="C231">
        <v>2021</v>
      </c>
      <c r="D231" t="s">
        <v>181</v>
      </c>
      <c r="E231">
        <v>2021</v>
      </c>
      <c r="F231" t="s">
        <v>383</v>
      </c>
      <c r="G231" t="s">
        <v>503</v>
      </c>
      <c r="H231" s="1">
        <v>0</v>
      </c>
      <c r="I231" s="1">
        <v>0</v>
      </c>
      <c r="J231" s="1">
        <v>0</v>
      </c>
    </row>
    <row r="232" spans="1:10">
      <c r="A232" t="str">
        <f t="shared" si="3"/>
        <v>E.4598</v>
      </c>
      <c r="B232">
        <v>4598</v>
      </c>
      <c r="C232">
        <v>2021</v>
      </c>
      <c r="D232" t="s">
        <v>5</v>
      </c>
      <c r="E232">
        <v>2021</v>
      </c>
      <c r="F232" t="s">
        <v>118</v>
      </c>
      <c r="G232" t="s">
        <v>503</v>
      </c>
      <c r="H232" s="1">
        <v>0</v>
      </c>
      <c r="I232" s="1">
        <v>0</v>
      </c>
      <c r="J232" s="1">
        <v>0</v>
      </c>
    </row>
    <row r="233" spans="1:10">
      <c r="A233" t="str">
        <f t="shared" si="3"/>
        <v>E.4599</v>
      </c>
      <c r="B233">
        <v>4599</v>
      </c>
      <c r="C233">
        <v>2021</v>
      </c>
      <c r="D233" t="s">
        <v>5</v>
      </c>
      <c r="E233">
        <v>2021</v>
      </c>
      <c r="F233" t="s">
        <v>119</v>
      </c>
      <c r="G233" t="s">
        <v>504</v>
      </c>
      <c r="H233" s="1">
        <v>0</v>
      </c>
      <c r="I233" s="1">
        <v>0</v>
      </c>
      <c r="J233" s="1">
        <v>0</v>
      </c>
    </row>
    <row r="234" spans="1:10">
      <c r="A234" t="str">
        <f t="shared" si="3"/>
        <v>S.4599</v>
      </c>
      <c r="B234">
        <v>4599</v>
      </c>
      <c r="C234">
        <v>2021</v>
      </c>
      <c r="D234" t="s">
        <v>181</v>
      </c>
      <c r="E234">
        <v>2021</v>
      </c>
      <c r="F234" t="s">
        <v>386</v>
      </c>
      <c r="G234" t="s">
        <v>504</v>
      </c>
      <c r="H234" s="1">
        <v>0</v>
      </c>
      <c r="I234" s="1">
        <v>0</v>
      </c>
      <c r="J234" s="1">
        <v>0</v>
      </c>
    </row>
    <row r="235" spans="1:10">
      <c r="A235" t="str">
        <f t="shared" si="3"/>
        <v>S.4600</v>
      </c>
      <c r="B235">
        <v>4600</v>
      </c>
      <c r="C235">
        <v>2021</v>
      </c>
      <c r="D235" t="s">
        <v>181</v>
      </c>
      <c r="E235">
        <v>2021</v>
      </c>
      <c r="F235" t="s">
        <v>388</v>
      </c>
      <c r="H235" s="1">
        <v>0</v>
      </c>
      <c r="I235" s="1">
        <v>0</v>
      </c>
      <c r="J235" s="1">
        <v>0</v>
      </c>
    </row>
    <row r="236" spans="1:10">
      <c r="A236" t="str">
        <f t="shared" si="3"/>
        <v>E.4601</v>
      </c>
      <c r="B236">
        <v>4601</v>
      </c>
      <c r="C236">
        <v>2021</v>
      </c>
      <c r="D236" t="s">
        <v>5</v>
      </c>
      <c r="E236">
        <v>2021</v>
      </c>
      <c r="F236" t="s">
        <v>120</v>
      </c>
      <c r="G236" t="s">
        <v>505</v>
      </c>
      <c r="H236" s="1">
        <v>3002686.77</v>
      </c>
      <c r="I236" s="1">
        <v>0</v>
      </c>
      <c r="J236" s="1">
        <v>0</v>
      </c>
    </row>
    <row r="237" spans="1:10">
      <c r="A237" t="str">
        <f t="shared" si="3"/>
        <v>S.4601</v>
      </c>
      <c r="B237">
        <v>4601</v>
      </c>
      <c r="C237">
        <v>2021</v>
      </c>
      <c r="D237" t="s">
        <v>181</v>
      </c>
      <c r="E237">
        <v>2021</v>
      </c>
      <c r="F237" t="s">
        <v>389</v>
      </c>
      <c r="G237" t="s">
        <v>505</v>
      </c>
      <c r="H237" s="1">
        <v>3002686.77</v>
      </c>
      <c r="I237" s="1">
        <v>0</v>
      </c>
      <c r="J237" s="1">
        <v>0</v>
      </c>
    </row>
    <row r="238" spans="1:10">
      <c r="A238" t="str">
        <f t="shared" si="3"/>
        <v>E.4602</v>
      </c>
      <c r="B238">
        <v>4602</v>
      </c>
      <c r="C238">
        <v>2021</v>
      </c>
      <c r="D238" t="s">
        <v>5</v>
      </c>
      <c r="E238">
        <v>2021</v>
      </c>
      <c r="F238" t="s">
        <v>121</v>
      </c>
      <c r="G238" t="s">
        <v>506</v>
      </c>
      <c r="H238" s="1">
        <v>11700000</v>
      </c>
      <c r="I238" s="1">
        <v>0</v>
      </c>
      <c r="J238" s="1">
        <v>0</v>
      </c>
    </row>
    <row r="239" spans="1:10">
      <c r="A239" t="str">
        <f t="shared" si="3"/>
        <v>S.4603</v>
      </c>
      <c r="B239">
        <v>4603</v>
      </c>
      <c r="C239">
        <v>2021</v>
      </c>
      <c r="D239" t="s">
        <v>181</v>
      </c>
      <c r="E239">
        <v>2021</v>
      </c>
      <c r="F239" t="s">
        <v>391</v>
      </c>
      <c r="G239" t="s">
        <v>506</v>
      </c>
      <c r="H239" s="1">
        <v>11700000</v>
      </c>
      <c r="I239" s="1">
        <v>0</v>
      </c>
      <c r="J239" s="1">
        <v>0</v>
      </c>
    </row>
    <row r="240" spans="1:10">
      <c r="A240" t="str">
        <f t="shared" si="3"/>
        <v>E.4605</v>
      </c>
      <c r="B240">
        <v>4605</v>
      </c>
      <c r="C240">
        <v>2021</v>
      </c>
      <c r="D240" t="s">
        <v>5</v>
      </c>
      <c r="E240">
        <v>2021</v>
      </c>
      <c r="F240" t="s">
        <v>122</v>
      </c>
      <c r="H240" s="1">
        <v>0</v>
      </c>
      <c r="I240" s="1">
        <v>0</v>
      </c>
      <c r="J240" s="1">
        <v>0</v>
      </c>
    </row>
    <row r="241" spans="1:10">
      <c r="A241" t="str">
        <f t="shared" si="3"/>
        <v>S.4605</v>
      </c>
      <c r="B241">
        <v>4605</v>
      </c>
      <c r="C241">
        <v>2021</v>
      </c>
      <c r="D241" t="s">
        <v>181</v>
      </c>
      <c r="E241">
        <v>2021</v>
      </c>
      <c r="F241" t="s">
        <v>392</v>
      </c>
      <c r="H241" s="1">
        <v>0</v>
      </c>
      <c r="I241" s="1">
        <v>0</v>
      </c>
      <c r="J241" s="1">
        <v>0</v>
      </c>
    </row>
    <row r="242" spans="1:10">
      <c r="A242" t="str">
        <f t="shared" si="3"/>
        <v>S.4608</v>
      </c>
      <c r="B242">
        <v>4608</v>
      </c>
      <c r="C242">
        <v>2021</v>
      </c>
      <c r="D242" t="s">
        <v>181</v>
      </c>
      <c r="E242">
        <v>2021</v>
      </c>
      <c r="F242" t="s">
        <v>393</v>
      </c>
      <c r="H242" s="1">
        <v>0</v>
      </c>
      <c r="I242" s="1">
        <v>0</v>
      </c>
      <c r="J242" s="1">
        <v>0</v>
      </c>
    </row>
    <row r="243" spans="1:10">
      <c r="A243" t="str">
        <f t="shared" si="3"/>
        <v>E.4608</v>
      </c>
      <c r="B243">
        <v>4608</v>
      </c>
      <c r="C243">
        <v>2021</v>
      </c>
      <c r="D243" t="s">
        <v>5</v>
      </c>
      <c r="E243">
        <v>2021</v>
      </c>
      <c r="F243" t="s">
        <v>123</v>
      </c>
      <c r="H243" s="1">
        <v>0</v>
      </c>
      <c r="I243" s="1">
        <v>0</v>
      </c>
      <c r="J243" s="1">
        <v>0</v>
      </c>
    </row>
    <row r="244" spans="1:10">
      <c r="A244" t="str">
        <f t="shared" si="3"/>
        <v>S.4609</v>
      </c>
      <c r="B244">
        <v>4609</v>
      </c>
      <c r="C244">
        <v>2021</v>
      </c>
      <c r="D244" t="s">
        <v>181</v>
      </c>
      <c r="E244">
        <v>2021</v>
      </c>
      <c r="F244" t="s">
        <v>394</v>
      </c>
      <c r="H244" s="1">
        <v>25000</v>
      </c>
      <c r="I244" s="1">
        <v>25000</v>
      </c>
      <c r="J244" s="1">
        <v>25000</v>
      </c>
    </row>
    <row r="245" spans="1:10">
      <c r="A245" t="str">
        <f t="shared" si="3"/>
        <v>S.4610</v>
      </c>
      <c r="B245">
        <v>4610</v>
      </c>
      <c r="C245">
        <v>2021</v>
      </c>
      <c r="D245" t="s">
        <v>181</v>
      </c>
      <c r="E245">
        <v>2021</v>
      </c>
      <c r="F245" t="s">
        <v>395</v>
      </c>
      <c r="G245" t="s">
        <v>507</v>
      </c>
      <c r="H245" s="1">
        <v>0</v>
      </c>
      <c r="I245" s="1">
        <v>0</v>
      </c>
      <c r="J245" s="1">
        <v>0</v>
      </c>
    </row>
    <row r="246" spans="1:10">
      <c r="A246" t="str">
        <f t="shared" si="3"/>
        <v>E.4610</v>
      </c>
      <c r="B246">
        <v>4610</v>
      </c>
      <c r="C246">
        <v>2021</v>
      </c>
      <c r="D246" t="s">
        <v>5</v>
      </c>
      <c r="E246">
        <v>2021</v>
      </c>
      <c r="F246" t="s">
        <v>124</v>
      </c>
      <c r="H246" s="1">
        <v>0</v>
      </c>
      <c r="I246" s="1">
        <v>0</v>
      </c>
      <c r="J246" s="1">
        <v>0</v>
      </c>
    </row>
    <row r="247" spans="1:10">
      <c r="A247" t="str">
        <f t="shared" si="3"/>
        <v>E.4611</v>
      </c>
      <c r="B247">
        <v>4611</v>
      </c>
      <c r="C247">
        <v>2021</v>
      </c>
      <c r="D247" t="s">
        <v>5</v>
      </c>
      <c r="E247">
        <v>2021</v>
      </c>
      <c r="F247" t="s">
        <v>125</v>
      </c>
      <c r="G247" t="s">
        <v>507</v>
      </c>
      <c r="H247" s="1">
        <v>0</v>
      </c>
      <c r="I247" s="1">
        <v>0</v>
      </c>
      <c r="J247" s="1">
        <v>0</v>
      </c>
    </row>
    <row r="248" spans="1:10">
      <c r="A248" t="str">
        <f t="shared" si="3"/>
        <v>S.4612</v>
      </c>
      <c r="B248">
        <v>4612</v>
      </c>
      <c r="C248">
        <v>2021</v>
      </c>
      <c r="D248" t="s">
        <v>181</v>
      </c>
      <c r="E248">
        <v>2021</v>
      </c>
      <c r="F248" t="s">
        <v>396</v>
      </c>
      <c r="G248" t="s">
        <v>508</v>
      </c>
      <c r="H248" s="1">
        <v>0</v>
      </c>
      <c r="I248" s="1">
        <v>0</v>
      </c>
      <c r="J248" s="1">
        <v>0</v>
      </c>
    </row>
    <row r="249" spans="1:10">
      <c r="A249" t="str">
        <f t="shared" si="3"/>
        <v>E.4612</v>
      </c>
      <c r="B249">
        <v>4612</v>
      </c>
      <c r="C249">
        <v>2021</v>
      </c>
      <c r="D249" t="s">
        <v>5</v>
      </c>
      <c r="E249">
        <v>2021</v>
      </c>
      <c r="F249" t="s">
        <v>126</v>
      </c>
      <c r="G249" t="s">
        <v>508</v>
      </c>
      <c r="H249" s="1">
        <v>0</v>
      </c>
      <c r="I249" s="1">
        <v>0</v>
      </c>
      <c r="J249" s="1">
        <v>0</v>
      </c>
    </row>
    <row r="250" spans="1:10">
      <c r="A250" t="str">
        <f t="shared" si="3"/>
        <v>E.4613</v>
      </c>
      <c r="B250">
        <v>4613</v>
      </c>
      <c r="C250">
        <v>2021</v>
      </c>
      <c r="D250" t="s">
        <v>5</v>
      </c>
      <c r="E250">
        <v>2021</v>
      </c>
      <c r="F250" t="s">
        <v>127</v>
      </c>
      <c r="G250" t="s">
        <v>509</v>
      </c>
      <c r="H250" s="1">
        <v>0</v>
      </c>
      <c r="I250" s="1">
        <v>0</v>
      </c>
      <c r="J250" s="1">
        <v>0</v>
      </c>
    </row>
    <row r="251" spans="1:10">
      <c r="A251" t="str">
        <f t="shared" si="3"/>
        <v>S.4613</v>
      </c>
      <c r="B251">
        <v>4613</v>
      </c>
      <c r="C251">
        <v>2021</v>
      </c>
      <c r="D251" t="s">
        <v>181</v>
      </c>
      <c r="E251">
        <v>2021</v>
      </c>
      <c r="F251" t="s">
        <v>398</v>
      </c>
      <c r="G251" t="s">
        <v>509</v>
      </c>
      <c r="H251" s="1">
        <v>0</v>
      </c>
      <c r="I251" s="1">
        <v>0</v>
      </c>
      <c r="J251" s="1">
        <v>0</v>
      </c>
    </row>
    <row r="252" spans="1:10">
      <c r="A252" t="str">
        <f t="shared" si="3"/>
        <v>S.4614</v>
      </c>
      <c r="B252">
        <v>4614</v>
      </c>
      <c r="C252">
        <v>2021</v>
      </c>
      <c r="D252" t="s">
        <v>181</v>
      </c>
      <c r="E252">
        <v>2021</v>
      </c>
      <c r="F252" t="s">
        <v>399</v>
      </c>
      <c r="H252" s="1">
        <v>0</v>
      </c>
      <c r="I252" s="1">
        <v>0</v>
      </c>
      <c r="J252" s="1">
        <v>0</v>
      </c>
    </row>
    <row r="253" spans="1:10">
      <c r="A253" t="str">
        <f t="shared" si="3"/>
        <v>E.4614</v>
      </c>
      <c r="B253">
        <v>4614</v>
      </c>
      <c r="C253">
        <v>2021</v>
      </c>
      <c r="D253" t="s">
        <v>5</v>
      </c>
      <c r="E253">
        <v>2021</v>
      </c>
      <c r="F253" t="s">
        <v>117</v>
      </c>
      <c r="H253" s="1">
        <v>0</v>
      </c>
      <c r="I253" s="1">
        <v>0</v>
      </c>
      <c r="J253" s="1">
        <v>0</v>
      </c>
    </row>
    <row r="254" spans="1:10">
      <c r="A254" t="str">
        <f t="shared" si="3"/>
        <v>E.4615</v>
      </c>
      <c r="B254">
        <v>4615</v>
      </c>
      <c r="C254">
        <v>2021</v>
      </c>
      <c r="D254" t="s">
        <v>5</v>
      </c>
      <c r="E254">
        <v>2021</v>
      </c>
      <c r="F254" t="s">
        <v>128</v>
      </c>
      <c r="G254" t="s">
        <v>510</v>
      </c>
      <c r="H254" s="1">
        <v>200000</v>
      </c>
      <c r="I254" s="1">
        <v>0</v>
      </c>
      <c r="J254" s="1">
        <v>0</v>
      </c>
    </row>
    <row r="255" spans="1:10">
      <c r="A255" t="str">
        <f t="shared" si="3"/>
        <v>S.4615</v>
      </c>
      <c r="B255">
        <v>4615</v>
      </c>
      <c r="C255">
        <v>2021</v>
      </c>
      <c r="D255" t="s">
        <v>181</v>
      </c>
      <c r="E255">
        <v>2021</v>
      </c>
      <c r="F255" t="s">
        <v>401</v>
      </c>
      <c r="G255" t="s">
        <v>510</v>
      </c>
      <c r="H255" s="1">
        <v>200000</v>
      </c>
      <c r="I255" s="1">
        <v>0</v>
      </c>
      <c r="J255" s="1">
        <v>0</v>
      </c>
    </row>
    <row r="256" spans="1:10">
      <c r="A256" t="str">
        <f t="shared" si="3"/>
        <v>E.4616</v>
      </c>
      <c r="B256">
        <v>4616</v>
      </c>
      <c r="C256">
        <v>2021</v>
      </c>
      <c r="D256" t="s">
        <v>5</v>
      </c>
      <c r="E256">
        <v>2021</v>
      </c>
      <c r="F256" t="s">
        <v>129</v>
      </c>
      <c r="G256" t="s">
        <v>511</v>
      </c>
      <c r="H256" s="1">
        <v>37500</v>
      </c>
      <c r="I256" s="1">
        <v>0</v>
      </c>
      <c r="J256" s="1">
        <v>0</v>
      </c>
    </row>
    <row r="257" spans="1:10">
      <c r="A257" t="str">
        <f t="shared" si="3"/>
        <v>S.4616</v>
      </c>
      <c r="B257">
        <v>4616</v>
      </c>
      <c r="C257">
        <v>2021</v>
      </c>
      <c r="D257" t="s">
        <v>181</v>
      </c>
      <c r="E257">
        <v>2021</v>
      </c>
      <c r="F257" t="s">
        <v>402</v>
      </c>
      <c r="G257" t="s">
        <v>511</v>
      </c>
      <c r="H257" s="1">
        <v>37500</v>
      </c>
      <c r="I257" s="1">
        <v>0</v>
      </c>
      <c r="J257" s="1">
        <v>0</v>
      </c>
    </row>
    <row r="258" spans="1:10">
      <c r="A258" t="str">
        <f t="shared" si="3"/>
        <v>E.4617</v>
      </c>
      <c r="B258">
        <v>4617</v>
      </c>
      <c r="C258">
        <v>2021</v>
      </c>
      <c r="D258" t="s">
        <v>5</v>
      </c>
      <c r="E258">
        <v>2021</v>
      </c>
      <c r="F258" t="s">
        <v>130</v>
      </c>
      <c r="G258" t="s">
        <v>512</v>
      </c>
      <c r="H258" s="1">
        <v>0</v>
      </c>
      <c r="I258" s="1">
        <v>0</v>
      </c>
      <c r="J258" s="1">
        <v>0</v>
      </c>
    </row>
    <row r="259" spans="1:10">
      <c r="A259" t="str">
        <f t="shared" ref="A259:A322" si="4">D259&amp;"."&amp;B259</f>
        <v>S.4617</v>
      </c>
      <c r="B259">
        <v>4617</v>
      </c>
      <c r="C259">
        <v>2021</v>
      </c>
      <c r="D259" t="s">
        <v>181</v>
      </c>
      <c r="E259">
        <v>2021</v>
      </c>
      <c r="F259" t="s">
        <v>403</v>
      </c>
      <c r="G259" t="s">
        <v>512</v>
      </c>
      <c r="H259" s="1">
        <v>0</v>
      </c>
      <c r="I259" s="1">
        <v>0</v>
      </c>
      <c r="J259" s="1">
        <v>0</v>
      </c>
    </row>
    <row r="260" spans="1:10">
      <c r="A260" t="str">
        <f t="shared" si="4"/>
        <v>E.4618</v>
      </c>
      <c r="B260">
        <v>4618</v>
      </c>
      <c r="C260">
        <v>2021</v>
      </c>
      <c r="D260" t="s">
        <v>5</v>
      </c>
      <c r="E260">
        <v>2021</v>
      </c>
      <c r="F260" t="s">
        <v>131</v>
      </c>
      <c r="G260" t="s">
        <v>513</v>
      </c>
      <c r="H260" s="1">
        <v>150000</v>
      </c>
      <c r="I260" s="1">
        <v>0</v>
      </c>
      <c r="J260" s="1">
        <v>0</v>
      </c>
    </row>
    <row r="261" spans="1:10">
      <c r="A261" t="str">
        <f t="shared" si="4"/>
        <v>S.4618</v>
      </c>
      <c r="B261">
        <v>4618</v>
      </c>
      <c r="C261">
        <v>2021</v>
      </c>
      <c r="D261" t="s">
        <v>181</v>
      </c>
      <c r="E261">
        <v>2021</v>
      </c>
      <c r="F261" t="s">
        <v>404</v>
      </c>
      <c r="G261" t="s">
        <v>513</v>
      </c>
      <c r="H261" s="1">
        <v>150000</v>
      </c>
      <c r="I261" s="1">
        <v>0</v>
      </c>
      <c r="J261" s="1">
        <v>0</v>
      </c>
    </row>
    <row r="262" spans="1:10">
      <c r="A262" t="str">
        <f t="shared" si="4"/>
        <v>S.4619</v>
      </c>
      <c r="B262">
        <v>4619</v>
      </c>
      <c r="C262">
        <v>2021</v>
      </c>
      <c r="D262" t="s">
        <v>181</v>
      </c>
      <c r="E262">
        <v>2021</v>
      </c>
      <c r="F262" t="s">
        <v>405</v>
      </c>
      <c r="G262" t="s">
        <v>514</v>
      </c>
      <c r="H262" s="1">
        <v>799202.61</v>
      </c>
      <c r="I262" s="1">
        <v>0</v>
      </c>
      <c r="J262" s="1">
        <v>0</v>
      </c>
    </row>
    <row r="263" spans="1:10">
      <c r="A263" t="str">
        <f t="shared" si="4"/>
        <v>E.4619</v>
      </c>
      <c r="B263">
        <v>4619</v>
      </c>
      <c r="C263">
        <v>2021</v>
      </c>
      <c r="D263" t="s">
        <v>5</v>
      </c>
      <c r="E263">
        <v>2021</v>
      </c>
      <c r="F263" t="s">
        <v>132</v>
      </c>
      <c r="G263" t="s">
        <v>514</v>
      </c>
      <c r="H263" s="1">
        <v>799202.61</v>
      </c>
      <c r="I263" s="1">
        <v>0</v>
      </c>
      <c r="J263" s="1">
        <v>0</v>
      </c>
    </row>
    <row r="264" spans="1:10">
      <c r="A264" t="str">
        <f t="shared" si="4"/>
        <v>E.4620</v>
      </c>
      <c r="B264">
        <v>4620</v>
      </c>
      <c r="C264">
        <v>2021</v>
      </c>
      <c r="D264" t="s">
        <v>5</v>
      </c>
      <c r="E264">
        <v>2021</v>
      </c>
      <c r="F264" t="s">
        <v>133</v>
      </c>
      <c r="G264" t="s">
        <v>515</v>
      </c>
      <c r="H264" s="1">
        <v>819915.27</v>
      </c>
      <c r="I264" s="1">
        <v>0</v>
      </c>
      <c r="J264" s="1">
        <v>0</v>
      </c>
    </row>
    <row r="265" spans="1:10">
      <c r="A265" t="str">
        <f t="shared" si="4"/>
        <v>S.4620</v>
      </c>
      <c r="B265">
        <v>4620</v>
      </c>
      <c r="C265">
        <v>2021</v>
      </c>
      <c r="D265" t="s">
        <v>181</v>
      </c>
      <c r="E265">
        <v>2021</v>
      </c>
      <c r="F265" t="s">
        <v>406</v>
      </c>
      <c r="G265" t="s">
        <v>515</v>
      </c>
      <c r="H265" s="1">
        <v>819915.27</v>
      </c>
      <c r="I265" s="1">
        <v>0</v>
      </c>
      <c r="J265" s="1">
        <v>0</v>
      </c>
    </row>
    <row r="266" spans="1:10">
      <c r="A266" t="str">
        <f t="shared" si="4"/>
        <v>E.4621</v>
      </c>
      <c r="B266">
        <v>4621</v>
      </c>
      <c r="C266">
        <v>2021</v>
      </c>
      <c r="D266" t="s">
        <v>5</v>
      </c>
      <c r="E266">
        <v>2021</v>
      </c>
      <c r="F266" t="s">
        <v>134</v>
      </c>
      <c r="G266" t="s">
        <v>516</v>
      </c>
      <c r="H266" s="1">
        <v>30000</v>
      </c>
      <c r="I266" s="1">
        <v>0</v>
      </c>
      <c r="J266" s="1">
        <v>0</v>
      </c>
    </row>
    <row r="267" spans="1:10">
      <c r="A267" t="str">
        <f t="shared" si="4"/>
        <v>S.4621</v>
      </c>
      <c r="B267">
        <v>4621</v>
      </c>
      <c r="C267">
        <v>2021</v>
      </c>
      <c r="D267" t="s">
        <v>181</v>
      </c>
      <c r="E267">
        <v>2021</v>
      </c>
      <c r="F267" t="s">
        <v>407</v>
      </c>
      <c r="G267" t="s">
        <v>516</v>
      </c>
      <c r="H267" s="1">
        <v>30000</v>
      </c>
      <c r="I267" s="1">
        <v>0</v>
      </c>
      <c r="J267" s="1">
        <v>0</v>
      </c>
    </row>
    <row r="268" spans="1:10">
      <c r="A268" t="str">
        <f t="shared" si="4"/>
        <v>E.4622</v>
      </c>
      <c r="B268">
        <v>4622</v>
      </c>
      <c r="C268">
        <v>2021</v>
      </c>
      <c r="D268" t="s">
        <v>5</v>
      </c>
      <c r="E268">
        <v>2021</v>
      </c>
      <c r="F268" t="s">
        <v>135</v>
      </c>
      <c r="G268" t="s">
        <v>517</v>
      </c>
      <c r="H268" s="1">
        <v>350000</v>
      </c>
      <c r="I268" s="1">
        <v>0</v>
      </c>
      <c r="J268" s="1">
        <v>0</v>
      </c>
    </row>
    <row r="269" spans="1:10">
      <c r="A269" t="str">
        <f t="shared" si="4"/>
        <v>S.4622</v>
      </c>
      <c r="B269">
        <v>4622</v>
      </c>
      <c r="C269">
        <v>2021</v>
      </c>
      <c r="D269" t="s">
        <v>181</v>
      </c>
      <c r="E269">
        <v>2021</v>
      </c>
      <c r="F269" t="s">
        <v>408</v>
      </c>
      <c r="G269" t="s">
        <v>517</v>
      </c>
      <c r="H269" s="1">
        <v>350000</v>
      </c>
      <c r="I269" s="1">
        <v>0</v>
      </c>
      <c r="J269" s="1">
        <v>0</v>
      </c>
    </row>
    <row r="270" spans="1:10">
      <c r="A270" t="str">
        <f t="shared" si="4"/>
        <v>S.4623</v>
      </c>
      <c r="B270">
        <v>4623</v>
      </c>
      <c r="C270">
        <v>2021</v>
      </c>
      <c r="D270" t="s">
        <v>181</v>
      </c>
      <c r="E270">
        <v>2021</v>
      </c>
      <c r="F270" t="s">
        <v>409</v>
      </c>
      <c r="G270" t="s">
        <v>518</v>
      </c>
      <c r="H270" s="1">
        <v>320000</v>
      </c>
      <c r="I270" s="1">
        <v>0</v>
      </c>
      <c r="J270" s="1">
        <v>0</v>
      </c>
    </row>
    <row r="271" spans="1:10">
      <c r="A271" t="str">
        <f t="shared" si="4"/>
        <v>E.4623</v>
      </c>
      <c r="B271">
        <v>4623</v>
      </c>
      <c r="C271">
        <v>2021</v>
      </c>
      <c r="D271" t="s">
        <v>5</v>
      </c>
      <c r="E271">
        <v>2021</v>
      </c>
      <c r="F271" t="s">
        <v>136</v>
      </c>
      <c r="G271" t="s">
        <v>518</v>
      </c>
      <c r="H271" s="1">
        <v>320000</v>
      </c>
      <c r="I271" s="1">
        <v>0</v>
      </c>
      <c r="J271" s="1">
        <v>0</v>
      </c>
    </row>
    <row r="272" spans="1:10">
      <c r="A272" t="str">
        <f t="shared" si="4"/>
        <v>E.4624</v>
      </c>
      <c r="B272">
        <v>4624</v>
      </c>
      <c r="C272">
        <v>2021</v>
      </c>
      <c r="D272" t="s">
        <v>5</v>
      </c>
      <c r="E272">
        <v>2021</v>
      </c>
      <c r="F272" t="s">
        <v>137</v>
      </c>
      <c r="G272" t="s">
        <v>519</v>
      </c>
      <c r="H272" s="1">
        <v>800000</v>
      </c>
      <c r="I272" s="1">
        <v>0</v>
      </c>
      <c r="J272" s="1">
        <v>0</v>
      </c>
    </row>
    <row r="273" spans="1:10">
      <c r="A273" t="str">
        <f t="shared" si="4"/>
        <v>S.4624</v>
      </c>
      <c r="B273">
        <v>4624</v>
      </c>
      <c r="C273">
        <v>2021</v>
      </c>
      <c r="D273" t="s">
        <v>181</v>
      </c>
      <c r="E273">
        <v>2021</v>
      </c>
      <c r="F273" t="s">
        <v>410</v>
      </c>
      <c r="G273" t="s">
        <v>519</v>
      </c>
      <c r="H273" s="1">
        <v>800000</v>
      </c>
      <c r="I273" s="1">
        <v>0</v>
      </c>
      <c r="J273" s="1">
        <v>0</v>
      </c>
    </row>
    <row r="274" spans="1:10">
      <c r="A274" t="str">
        <f t="shared" si="4"/>
        <v>E.4625</v>
      </c>
      <c r="B274">
        <v>4625</v>
      </c>
      <c r="C274">
        <v>2021</v>
      </c>
      <c r="D274" t="s">
        <v>5</v>
      </c>
      <c r="E274">
        <v>2021</v>
      </c>
      <c r="F274" t="s">
        <v>138</v>
      </c>
      <c r="G274" t="s">
        <v>520</v>
      </c>
      <c r="H274" s="1">
        <v>500000</v>
      </c>
      <c r="I274" s="1">
        <v>0</v>
      </c>
      <c r="J274" s="1">
        <v>0</v>
      </c>
    </row>
    <row r="275" spans="1:10">
      <c r="A275" t="str">
        <f t="shared" si="4"/>
        <v>S.4625</v>
      </c>
      <c r="B275">
        <v>4625</v>
      </c>
      <c r="C275">
        <v>2021</v>
      </c>
      <c r="D275" t="s">
        <v>181</v>
      </c>
      <c r="E275">
        <v>2021</v>
      </c>
      <c r="F275" t="s">
        <v>412</v>
      </c>
      <c r="G275" t="s">
        <v>520</v>
      </c>
      <c r="H275" s="1">
        <v>500000</v>
      </c>
      <c r="I275" s="1">
        <v>0</v>
      </c>
      <c r="J275" s="1">
        <v>0</v>
      </c>
    </row>
    <row r="276" spans="1:10">
      <c r="A276" t="str">
        <f t="shared" si="4"/>
        <v>E.4626</v>
      </c>
      <c r="B276">
        <v>4626</v>
      </c>
      <c r="C276">
        <v>2021</v>
      </c>
      <c r="D276" t="s">
        <v>5</v>
      </c>
      <c r="E276">
        <v>2021</v>
      </c>
      <c r="F276" t="s">
        <v>139</v>
      </c>
      <c r="G276" t="s">
        <v>521</v>
      </c>
      <c r="H276" s="1">
        <v>30000</v>
      </c>
      <c r="I276" s="1">
        <v>0</v>
      </c>
      <c r="J276" s="1">
        <v>0</v>
      </c>
    </row>
    <row r="277" spans="1:10">
      <c r="A277" t="str">
        <f t="shared" si="4"/>
        <v>S.4626</v>
      </c>
      <c r="B277">
        <v>4626</v>
      </c>
      <c r="C277">
        <v>2021</v>
      </c>
      <c r="D277" t="s">
        <v>181</v>
      </c>
      <c r="E277">
        <v>2021</v>
      </c>
      <c r="F277" t="s">
        <v>414</v>
      </c>
      <c r="G277" t="s">
        <v>521</v>
      </c>
      <c r="H277" s="1">
        <v>30000</v>
      </c>
      <c r="I277" s="1">
        <v>0</v>
      </c>
      <c r="J277" s="1">
        <v>0</v>
      </c>
    </row>
    <row r="278" spans="1:10">
      <c r="A278" t="str">
        <f t="shared" si="4"/>
        <v>E.4627</v>
      </c>
      <c r="B278">
        <v>4627</v>
      </c>
      <c r="C278">
        <v>2021</v>
      </c>
      <c r="D278" t="s">
        <v>5</v>
      </c>
      <c r="E278">
        <v>2021</v>
      </c>
      <c r="F278" t="s">
        <v>140</v>
      </c>
      <c r="G278" t="s">
        <v>522</v>
      </c>
      <c r="H278" s="1">
        <v>800000</v>
      </c>
      <c r="I278" s="1">
        <v>0</v>
      </c>
      <c r="J278" s="1">
        <v>0</v>
      </c>
    </row>
    <row r="279" spans="1:10">
      <c r="A279" t="str">
        <f t="shared" si="4"/>
        <v>S.4627</v>
      </c>
      <c r="B279">
        <v>4627</v>
      </c>
      <c r="C279">
        <v>2021</v>
      </c>
      <c r="D279" t="s">
        <v>181</v>
      </c>
      <c r="E279">
        <v>2021</v>
      </c>
      <c r="F279" t="s">
        <v>415</v>
      </c>
      <c r="G279" t="s">
        <v>522</v>
      </c>
      <c r="H279" s="1">
        <v>800000</v>
      </c>
      <c r="I279" s="1">
        <v>0</v>
      </c>
      <c r="J279" s="1">
        <v>0</v>
      </c>
    </row>
    <row r="280" spans="1:10">
      <c r="A280" t="str">
        <f t="shared" si="4"/>
        <v>E.4628</v>
      </c>
      <c r="B280">
        <v>4628</v>
      </c>
      <c r="C280">
        <v>2021</v>
      </c>
      <c r="D280" t="s">
        <v>5</v>
      </c>
      <c r="E280">
        <v>2021</v>
      </c>
      <c r="F280" t="s">
        <v>141</v>
      </c>
      <c r="G280" t="s">
        <v>523</v>
      </c>
      <c r="H280" s="1">
        <v>360000</v>
      </c>
      <c r="I280" s="1">
        <v>0</v>
      </c>
      <c r="J280" s="1">
        <v>0</v>
      </c>
    </row>
    <row r="281" spans="1:10">
      <c r="A281" t="str">
        <f t="shared" si="4"/>
        <v>S.4628</v>
      </c>
      <c r="B281">
        <v>4628</v>
      </c>
      <c r="C281">
        <v>2021</v>
      </c>
      <c r="D281" t="s">
        <v>181</v>
      </c>
      <c r="E281">
        <v>2021</v>
      </c>
      <c r="F281" t="s">
        <v>417</v>
      </c>
      <c r="G281" t="s">
        <v>523</v>
      </c>
      <c r="H281" s="1">
        <v>360000</v>
      </c>
      <c r="I281" s="1">
        <v>0</v>
      </c>
      <c r="J281" s="1">
        <v>0</v>
      </c>
    </row>
    <row r="282" spans="1:10">
      <c r="A282" t="str">
        <f t="shared" si="4"/>
        <v>S.4629</v>
      </c>
      <c r="B282">
        <v>4629</v>
      </c>
      <c r="C282">
        <v>2021</v>
      </c>
      <c r="D282" t="s">
        <v>181</v>
      </c>
      <c r="E282">
        <v>2021</v>
      </c>
      <c r="F282" t="s">
        <v>418</v>
      </c>
      <c r="G282" t="s">
        <v>524</v>
      </c>
      <c r="H282" s="1">
        <v>560000</v>
      </c>
      <c r="I282" s="1">
        <v>0</v>
      </c>
      <c r="J282" s="1">
        <v>0</v>
      </c>
    </row>
    <row r="283" spans="1:10">
      <c r="A283" t="str">
        <f t="shared" si="4"/>
        <v>E.4629</v>
      </c>
      <c r="B283">
        <v>4629</v>
      </c>
      <c r="C283">
        <v>2021</v>
      </c>
      <c r="D283" t="s">
        <v>5</v>
      </c>
      <c r="E283">
        <v>2021</v>
      </c>
      <c r="F283" t="s">
        <v>142</v>
      </c>
      <c r="G283" t="s">
        <v>524</v>
      </c>
      <c r="H283" s="1">
        <v>560000</v>
      </c>
      <c r="I283" s="1">
        <v>0</v>
      </c>
      <c r="J283" s="1">
        <v>0</v>
      </c>
    </row>
    <row r="284" spans="1:10">
      <c r="A284" t="str">
        <f t="shared" si="4"/>
        <v>S.4630</v>
      </c>
      <c r="B284">
        <v>4630</v>
      </c>
      <c r="C284">
        <v>2021</v>
      </c>
      <c r="D284" t="s">
        <v>181</v>
      </c>
      <c r="E284">
        <v>2021</v>
      </c>
      <c r="F284" t="s">
        <v>419</v>
      </c>
      <c r="G284" t="s">
        <v>525</v>
      </c>
      <c r="H284" s="1">
        <v>626849.07999999996</v>
      </c>
      <c r="I284" s="1">
        <v>0</v>
      </c>
      <c r="J284" s="1">
        <v>0</v>
      </c>
    </row>
    <row r="285" spans="1:10">
      <c r="A285" t="str">
        <f t="shared" si="4"/>
        <v>E.4630</v>
      </c>
      <c r="B285">
        <v>4630</v>
      </c>
      <c r="C285">
        <v>2021</v>
      </c>
      <c r="D285" t="s">
        <v>5</v>
      </c>
      <c r="E285">
        <v>2021</v>
      </c>
      <c r="F285" t="s">
        <v>143</v>
      </c>
      <c r="G285" t="s">
        <v>525</v>
      </c>
      <c r="H285" s="1">
        <v>626849.07999999996</v>
      </c>
      <c r="I285" s="1">
        <v>0</v>
      </c>
      <c r="J285" s="1">
        <v>0</v>
      </c>
    </row>
    <row r="286" spans="1:10">
      <c r="A286" t="str">
        <f t="shared" si="4"/>
        <v>E.4631</v>
      </c>
      <c r="B286">
        <v>4631</v>
      </c>
      <c r="C286">
        <v>2021</v>
      </c>
      <c r="D286" t="s">
        <v>5</v>
      </c>
      <c r="E286">
        <v>2021</v>
      </c>
      <c r="F286" t="s">
        <v>144</v>
      </c>
      <c r="G286" t="s">
        <v>526</v>
      </c>
      <c r="H286" s="1">
        <v>0</v>
      </c>
      <c r="I286" s="1">
        <v>0</v>
      </c>
      <c r="J286" s="1">
        <v>0</v>
      </c>
    </row>
    <row r="287" spans="1:10">
      <c r="A287" t="str">
        <f t="shared" si="4"/>
        <v>S.4631</v>
      </c>
      <c r="B287">
        <v>4631</v>
      </c>
      <c r="C287">
        <v>2021</v>
      </c>
      <c r="D287" t="s">
        <v>181</v>
      </c>
      <c r="E287">
        <v>2021</v>
      </c>
      <c r="F287" t="s">
        <v>420</v>
      </c>
      <c r="G287" t="s">
        <v>526</v>
      </c>
      <c r="H287" s="1">
        <v>0</v>
      </c>
      <c r="I287" s="1">
        <v>0</v>
      </c>
      <c r="J287" s="1">
        <v>0</v>
      </c>
    </row>
    <row r="288" spans="1:10">
      <c r="A288" t="str">
        <f t="shared" si="4"/>
        <v>E.4632</v>
      </c>
      <c r="B288">
        <v>4632</v>
      </c>
      <c r="C288">
        <v>2021</v>
      </c>
      <c r="D288" t="s">
        <v>5</v>
      </c>
      <c r="E288">
        <v>2021</v>
      </c>
      <c r="F288" t="s">
        <v>145</v>
      </c>
      <c r="G288" t="s">
        <v>527</v>
      </c>
      <c r="H288" s="1">
        <v>0</v>
      </c>
      <c r="I288" s="1">
        <v>0</v>
      </c>
      <c r="J288" s="1">
        <v>0</v>
      </c>
    </row>
    <row r="289" spans="1:10">
      <c r="A289" t="str">
        <f t="shared" si="4"/>
        <v>S.4632</v>
      </c>
      <c r="B289">
        <v>4632</v>
      </c>
      <c r="C289">
        <v>2021</v>
      </c>
      <c r="D289" t="s">
        <v>181</v>
      </c>
      <c r="E289">
        <v>2021</v>
      </c>
      <c r="F289" t="s">
        <v>422</v>
      </c>
      <c r="G289" t="s">
        <v>527</v>
      </c>
      <c r="H289" s="1">
        <v>0</v>
      </c>
      <c r="I289" s="1">
        <v>0</v>
      </c>
      <c r="J289" s="1">
        <v>0</v>
      </c>
    </row>
    <row r="290" spans="1:10">
      <c r="A290" t="str">
        <f t="shared" si="4"/>
        <v>S.4633</v>
      </c>
      <c r="B290">
        <v>4633</v>
      </c>
      <c r="C290">
        <v>2021</v>
      </c>
      <c r="D290" t="s">
        <v>181</v>
      </c>
      <c r="E290">
        <v>2021</v>
      </c>
      <c r="F290" t="s">
        <v>424</v>
      </c>
      <c r="G290" t="s">
        <v>528</v>
      </c>
      <c r="H290" s="1">
        <v>800000</v>
      </c>
      <c r="I290" s="1">
        <v>0</v>
      </c>
      <c r="J290" s="1">
        <v>0</v>
      </c>
    </row>
    <row r="291" spans="1:10">
      <c r="A291" t="str">
        <f t="shared" si="4"/>
        <v>E.4633</v>
      </c>
      <c r="B291">
        <v>4633</v>
      </c>
      <c r="C291">
        <v>2021</v>
      </c>
      <c r="D291" t="s">
        <v>5</v>
      </c>
      <c r="E291">
        <v>2021</v>
      </c>
      <c r="F291" t="s">
        <v>146</v>
      </c>
      <c r="G291" t="s">
        <v>528</v>
      </c>
      <c r="H291" s="1">
        <v>800000</v>
      </c>
      <c r="I291" s="1">
        <v>0</v>
      </c>
      <c r="J291" s="1">
        <v>0</v>
      </c>
    </row>
    <row r="292" spans="1:10">
      <c r="A292" t="str">
        <f t="shared" si="4"/>
        <v>S.4634</v>
      </c>
      <c r="B292">
        <v>4634</v>
      </c>
      <c r="C292">
        <v>2021</v>
      </c>
      <c r="D292" t="s">
        <v>181</v>
      </c>
      <c r="E292">
        <v>2021</v>
      </c>
      <c r="F292" t="s">
        <v>426</v>
      </c>
      <c r="G292" t="s">
        <v>529</v>
      </c>
      <c r="H292" s="1">
        <v>25500</v>
      </c>
      <c r="I292" s="1">
        <v>0</v>
      </c>
      <c r="J292" s="1">
        <v>0</v>
      </c>
    </row>
    <row r="293" spans="1:10">
      <c r="A293" t="str">
        <f t="shared" si="4"/>
        <v>E.4634</v>
      </c>
      <c r="B293">
        <v>4634</v>
      </c>
      <c r="C293">
        <v>2021</v>
      </c>
      <c r="D293" t="s">
        <v>5</v>
      </c>
      <c r="E293">
        <v>2021</v>
      </c>
      <c r="F293" t="s">
        <v>147</v>
      </c>
      <c r="G293" t="s">
        <v>529</v>
      </c>
      <c r="H293" s="1">
        <v>25500</v>
      </c>
      <c r="I293" s="1">
        <v>0</v>
      </c>
      <c r="J293" s="1">
        <v>0</v>
      </c>
    </row>
    <row r="294" spans="1:10">
      <c r="A294" t="str">
        <f t="shared" si="4"/>
        <v>E.4635</v>
      </c>
      <c r="B294">
        <v>4635</v>
      </c>
      <c r="C294">
        <v>2021</v>
      </c>
      <c r="D294" t="s">
        <v>5</v>
      </c>
      <c r="E294">
        <v>2021</v>
      </c>
      <c r="F294" t="s">
        <v>148</v>
      </c>
      <c r="G294" t="s">
        <v>530</v>
      </c>
      <c r="H294" s="1">
        <v>264000</v>
      </c>
      <c r="I294" s="1">
        <v>0</v>
      </c>
      <c r="J294" s="1">
        <v>0</v>
      </c>
    </row>
    <row r="295" spans="1:10">
      <c r="A295" t="str">
        <f t="shared" si="4"/>
        <v>S.4635</v>
      </c>
      <c r="B295">
        <v>4635</v>
      </c>
      <c r="C295">
        <v>2021</v>
      </c>
      <c r="D295" t="s">
        <v>181</v>
      </c>
      <c r="E295">
        <v>2021</v>
      </c>
      <c r="F295" t="s">
        <v>428</v>
      </c>
      <c r="G295" t="s">
        <v>530</v>
      </c>
      <c r="H295" s="1">
        <v>264000</v>
      </c>
      <c r="I295" s="1">
        <v>0</v>
      </c>
      <c r="J295" s="1">
        <v>0</v>
      </c>
    </row>
    <row r="296" spans="1:10">
      <c r="A296" t="str">
        <f t="shared" si="4"/>
        <v>E.4636</v>
      </c>
      <c r="B296">
        <v>4636</v>
      </c>
      <c r="C296">
        <v>2021</v>
      </c>
      <c r="D296" t="s">
        <v>5</v>
      </c>
      <c r="E296">
        <v>2021</v>
      </c>
      <c r="F296" t="s">
        <v>149</v>
      </c>
      <c r="G296" t="s">
        <v>531</v>
      </c>
      <c r="H296" s="1">
        <v>15000</v>
      </c>
      <c r="I296" s="1">
        <v>0</v>
      </c>
      <c r="J296" s="1">
        <v>0</v>
      </c>
    </row>
    <row r="297" spans="1:10">
      <c r="A297" t="str">
        <f t="shared" si="4"/>
        <v>S.4636</v>
      </c>
      <c r="B297">
        <v>4636</v>
      </c>
      <c r="C297">
        <v>2021</v>
      </c>
      <c r="D297" t="s">
        <v>181</v>
      </c>
      <c r="E297">
        <v>2021</v>
      </c>
      <c r="F297" t="s">
        <v>429</v>
      </c>
      <c r="G297" t="s">
        <v>531</v>
      </c>
      <c r="H297" s="1">
        <v>15000</v>
      </c>
      <c r="I297" s="1">
        <v>0</v>
      </c>
      <c r="J297" s="1">
        <v>0</v>
      </c>
    </row>
    <row r="298" spans="1:10">
      <c r="A298" t="str">
        <f t="shared" si="4"/>
        <v>E.4637</v>
      </c>
      <c r="B298">
        <v>4637</v>
      </c>
      <c r="C298">
        <v>2021</v>
      </c>
      <c r="D298" t="s">
        <v>5</v>
      </c>
      <c r="E298">
        <v>2021</v>
      </c>
      <c r="F298" t="s">
        <v>150</v>
      </c>
      <c r="G298" t="s">
        <v>532</v>
      </c>
      <c r="H298" s="1">
        <v>0</v>
      </c>
      <c r="I298" s="1">
        <v>0</v>
      </c>
      <c r="J298" s="1">
        <v>0</v>
      </c>
    </row>
    <row r="299" spans="1:10">
      <c r="A299" t="str">
        <f t="shared" si="4"/>
        <v>S.4637</v>
      </c>
      <c r="B299">
        <v>4637</v>
      </c>
      <c r="C299">
        <v>2021</v>
      </c>
      <c r="D299" t="s">
        <v>181</v>
      </c>
      <c r="E299">
        <v>2021</v>
      </c>
      <c r="F299" t="s">
        <v>430</v>
      </c>
      <c r="G299" t="s">
        <v>532</v>
      </c>
      <c r="H299" s="1">
        <v>0</v>
      </c>
      <c r="I299" s="1">
        <v>0</v>
      </c>
      <c r="J299" s="1">
        <v>0</v>
      </c>
    </row>
    <row r="300" spans="1:10">
      <c r="A300" t="str">
        <f t="shared" si="4"/>
        <v>E.4638</v>
      </c>
      <c r="B300">
        <v>4638</v>
      </c>
      <c r="C300">
        <v>2021</v>
      </c>
      <c r="D300" t="s">
        <v>5</v>
      </c>
      <c r="E300">
        <v>2021</v>
      </c>
      <c r="F300" t="s">
        <v>151</v>
      </c>
      <c r="G300" t="s">
        <v>533</v>
      </c>
      <c r="H300" s="1">
        <v>760000</v>
      </c>
      <c r="I300" s="1">
        <v>0</v>
      </c>
      <c r="J300" s="1">
        <v>0</v>
      </c>
    </row>
    <row r="301" spans="1:10">
      <c r="A301" t="str">
        <f t="shared" si="4"/>
        <v>S.4638</v>
      </c>
      <c r="B301">
        <v>4638</v>
      </c>
      <c r="C301">
        <v>2021</v>
      </c>
      <c r="D301" t="s">
        <v>181</v>
      </c>
      <c r="E301">
        <v>2021</v>
      </c>
      <c r="F301" t="s">
        <v>431</v>
      </c>
      <c r="G301" t="s">
        <v>533</v>
      </c>
      <c r="H301" s="1">
        <v>760000</v>
      </c>
      <c r="I301" s="1">
        <v>0</v>
      </c>
      <c r="J301" s="1">
        <v>0</v>
      </c>
    </row>
    <row r="302" spans="1:10">
      <c r="A302" t="str">
        <f t="shared" si="4"/>
        <v>S.4639</v>
      </c>
      <c r="B302">
        <v>4639</v>
      </c>
      <c r="C302">
        <v>2021</v>
      </c>
      <c r="D302" t="s">
        <v>181</v>
      </c>
      <c r="E302">
        <v>2021</v>
      </c>
      <c r="F302" t="s">
        <v>433</v>
      </c>
      <c r="G302" t="s">
        <v>534</v>
      </c>
      <c r="H302" s="1">
        <v>400000</v>
      </c>
      <c r="I302" s="1">
        <v>0</v>
      </c>
      <c r="J302" s="1">
        <v>0</v>
      </c>
    </row>
    <row r="303" spans="1:10">
      <c r="A303" t="str">
        <f t="shared" si="4"/>
        <v>E.4639</v>
      </c>
      <c r="B303">
        <v>4639</v>
      </c>
      <c r="C303">
        <v>2021</v>
      </c>
      <c r="D303" t="s">
        <v>5</v>
      </c>
      <c r="E303">
        <v>2021</v>
      </c>
      <c r="F303" t="s">
        <v>152</v>
      </c>
      <c r="G303" t="s">
        <v>534</v>
      </c>
      <c r="H303" s="1">
        <v>400000</v>
      </c>
      <c r="I303" s="1">
        <v>0</v>
      </c>
      <c r="J303" s="1">
        <v>0</v>
      </c>
    </row>
    <row r="304" spans="1:10">
      <c r="A304" t="str">
        <f t="shared" si="4"/>
        <v>E.4640</v>
      </c>
      <c r="B304">
        <v>4640</v>
      </c>
      <c r="C304">
        <v>2021</v>
      </c>
      <c r="D304" t="s">
        <v>5</v>
      </c>
      <c r="E304">
        <v>2021</v>
      </c>
      <c r="F304" t="s">
        <v>153</v>
      </c>
      <c r="G304" t="s">
        <v>535</v>
      </c>
      <c r="H304" s="1">
        <v>438173.56</v>
      </c>
      <c r="I304" s="1">
        <v>0</v>
      </c>
      <c r="J304" s="1">
        <v>0</v>
      </c>
    </row>
    <row r="305" spans="1:10">
      <c r="A305" t="str">
        <f t="shared" si="4"/>
        <v>S.4640</v>
      </c>
      <c r="B305">
        <v>4640</v>
      </c>
      <c r="C305">
        <v>2021</v>
      </c>
      <c r="D305" t="s">
        <v>181</v>
      </c>
      <c r="E305">
        <v>2021</v>
      </c>
      <c r="F305" t="s">
        <v>434</v>
      </c>
      <c r="G305" t="s">
        <v>535</v>
      </c>
      <c r="H305" s="1">
        <v>438173.56</v>
      </c>
      <c r="I305" s="1">
        <v>0</v>
      </c>
      <c r="J305" s="1">
        <v>0</v>
      </c>
    </row>
    <row r="306" spans="1:10">
      <c r="A306" t="str">
        <f t="shared" si="4"/>
        <v>E.4641</v>
      </c>
      <c r="B306">
        <v>4641</v>
      </c>
      <c r="C306">
        <v>2021</v>
      </c>
      <c r="D306" t="s">
        <v>5</v>
      </c>
      <c r="E306">
        <v>2021</v>
      </c>
      <c r="F306" t="s">
        <v>154</v>
      </c>
      <c r="G306" t="s">
        <v>536</v>
      </c>
      <c r="H306" s="1">
        <v>400000</v>
      </c>
      <c r="I306" s="1">
        <v>0</v>
      </c>
      <c r="J306" s="1">
        <v>0</v>
      </c>
    </row>
    <row r="307" spans="1:10">
      <c r="A307" t="str">
        <f t="shared" si="4"/>
        <v>S.4641</v>
      </c>
      <c r="B307">
        <v>4641</v>
      </c>
      <c r="C307">
        <v>2021</v>
      </c>
      <c r="D307" t="s">
        <v>181</v>
      </c>
      <c r="E307">
        <v>2021</v>
      </c>
      <c r="F307" t="s">
        <v>435</v>
      </c>
      <c r="G307" t="s">
        <v>536</v>
      </c>
      <c r="H307" s="1">
        <v>400000</v>
      </c>
      <c r="I307" s="1">
        <v>0</v>
      </c>
      <c r="J307" s="1">
        <v>0</v>
      </c>
    </row>
    <row r="308" spans="1:10">
      <c r="A308" t="str">
        <f t="shared" si="4"/>
        <v>E.4642</v>
      </c>
      <c r="B308">
        <v>4642</v>
      </c>
      <c r="C308">
        <v>2021</v>
      </c>
      <c r="D308" t="s">
        <v>5</v>
      </c>
      <c r="E308">
        <v>2021</v>
      </c>
      <c r="F308" t="s">
        <v>155</v>
      </c>
      <c r="G308" t="s">
        <v>537</v>
      </c>
      <c r="H308" s="1">
        <v>0</v>
      </c>
      <c r="I308" s="1">
        <v>0</v>
      </c>
      <c r="J308" s="1">
        <v>0</v>
      </c>
    </row>
    <row r="309" spans="1:10">
      <c r="A309" t="str">
        <f t="shared" si="4"/>
        <v>S.41</v>
      </c>
      <c r="B309">
        <v>41</v>
      </c>
      <c r="C309">
        <v>2021</v>
      </c>
      <c r="D309" t="s">
        <v>181</v>
      </c>
      <c r="E309">
        <v>2021</v>
      </c>
      <c r="F309" t="s">
        <v>183</v>
      </c>
      <c r="H309" s="1">
        <v>0</v>
      </c>
      <c r="I309" s="1">
        <v>0</v>
      </c>
      <c r="J309" s="1">
        <v>0</v>
      </c>
    </row>
    <row r="310" spans="1:10">
      <c r="A310" t="str">
        <f t="shared" si="4"/>
        <v>E.41</v>
      </c>
      <c r="B310">
        <v>41</v>
      </c>
      <c r="C310">
        <v>2021</v>
      </c>
      <c r="D310" t="s">
        <v>5</v>
      </c>
      <c r="E310">
        <v>2021</v>
      </c>
      <c r="F310" t="s">
        <v>12</v>
      </c>
      <c r="H310" s="1">
        <v>0</v>
      </c>
      <c r="I310" s="1">
        <v>0</v>
      </c>
      <c r="J310" s="1">
        <v>0</v>
      </c>
    </row>
    <row r="311" spans="1:10">
      <c r="A311" t="str">
        <f t="shared" si="4"/>
        <v>E.42</v>
      </c>
      <c r="B311">
        <v>42</v>
      </c>
      <c r="C311">
        <v>2021</v>
      </c>
      <c r="D311" t="s">
        <v>5</v>
      </c>
      <c r="E311">
        <v>2021</v>
      </c>
      <c r="F311" t="s">
        <v>13</v>
      </c>
      <c r="G311" t="s">
        <v>497</v>
      </c>
      <c r="H311" s="1">
        <v>200000</v>
      </c>
      <c r="I311" s="1">
        <v>200000</v>
      </c>
      <c r="J311" s="1">
        <v>200000</v>
      </c>
    </row>
    <row r="312" spans="1:10">
      <c r="A312" t="str">
        <f t="shared" si="4"/>
        <v>S.4642</v>
      </c>
      <c r="B312">
        <v>4642</v>
      </c>
      <c r="C312">
        <v>2021</v>
      </c>
      <c r="D312" t="s">
        <v>181</v>
      </c>
      <c r="E312">
        <v>2021</v>
      </c>
      <c r="F312" t="s">
        <v>436</v>
      </c>
      <c r="G312" t="s">
        <v>537</v>
      </c>
      <c r="H312" s="1">
        <v>0</v>
      </c>
      <c r="I312" s="1">
        <v>0</v>
      </c>
      <c r="J312" s="1">
        <v>0</v>
      </c>
    </row>
    <row r="313" spans="1:10">
      <c r="A313" t="str">
        <f t="shared" si="4"/>
        <v>E.4643</v>
      </c>
      <c r="B313">
        <v>4643</v>
      </c>
      <c r="C313">
        <v>2021</v>
      </c>
      <c r="D313" t="s">
        <v>5</v>
      </c>
      <c r="E313">
        <v>2021</v>
      </c>
      <c r="F313" t="s">
        <v>156</v>
      </c>
      <c r="G313" t="s">
        <v>538</v>
      </c>
      <c r="H313" s="1">
        <v>102750</v>
      </c>
      <c r="I313" s="1">
        <v>0</v>
      </c>
      <c r="J313" s="1">
        <v>0</v>
      </c>
    </row>
    <row r="314" spans="1:10">
      <c r="A314" t="str">
        <f t="shared" si="4"/>
        <v>S.4643</v>
      </c>
      <c r="B314">
        <v>4643</v>
      </c>
      <c r="C314">
        <v>2021</v>
      </c>
      <c r="D314" t="s">
        <v>181</v>
      </c>
      <c r="E314">
        <v>2021</v>
      </c>
      <c r="F314" t="s">
        <v>437</v>
      </c>
      <c r="G314" t="s">
        <v>538</v>
      </c>
      <c r="H314" s="1">
        <v>102750</v>
      </c>
      <c r="I314" s="1">
        <v>0</v>
      </c>
      <c r="J314" s="1">
        <v>0</v>
      </c>
    </row>
    <row r="315" spans="1:10">
      <c r="A315" t="str">
        <f t="shared" si="4"/>
        <v>E.4644</v>
      </c>
      <c r="B315">
        <v>4644</v>
      </c>
      <c r="C315">
        <v>2021</v>
      </c>
      <c r="D315" t="s">
        <v>5</v>
      </c>
      <c r="E315">
        <v>2021</v>
      </c>
      <c r="F315" t="s">
        <v>157</v>
      </c>
      <c r="G315" t="s">
        <v>539</v>
      </c>
      <c r="H315" s="1">
        <v>829245.71</v>
      </c>
      <c r="I315" s="1">
        <v>0</v>
      </c>
      <c r="J315" s="1">
        <v>0</v>
      </c>
    </row>
    <row r="316" spans="1:10">
      <c r="A316" t="str">
        <f t="shared" si="4"/>
        <v>S.4644</v>
      </c>
      <c r="B316">
        <v>4644</v>
      </c>
      <c r="C316">
        <v>2021</v>
      </c>
      <c r="D316" t="s">
        <v>181</v>
      </c>
      <c r="E316">
        <v>2021</v>
      </c>
      <c r="F316" t="s">
        <v>438</v>
      </c>
      <c r="G316" t="s">
        <v>539</v>
      </c>
      <c r="H316" s="1">
        <v>829245.71</v>
      </c>
      <c r="I316" s="1">
        <v>0</v>
      </c>
      <c r="J316" s="1">
        <v>0</v>
      </c>
    </row>
    <row r="317" spans="1:10">
      <c r="A317" t="str">
        <f t="shared" si="4"/>
        <v>E.4645</v>
      </c>
      <c r="B317">
        <v>4645</v>
      </c>
      <c r="C317">
        <v>2021</v>
      </c>
      <c r="D317" t="s">
        <v>5</v>
      </c>
      <c r="E317">
        <v>2021</v>
      </c>
      <c r="F317" t="s">
        <v>158</v>
      </c>
      <c r="G317" t="s">
        <v>540</v>
      </c>
      <c r="H317" s="1">
        <v>50000</v>
      </c>
      <c r="I317" s="1">
        <v>0</v>
      </c>
      <c r="J317" s="1">
        <v>0</v>
      </c>
    </row>
    <row r="318" spans="1:10">
      <c r="A318" t="str">
        <f t="shared" si="4"/>
        <v>S.4645</v>
      </c>
      <c r="B318">
        <v>4645</v>
      </c>
      <c r="C318">
        <v>2021</v>
      </c>
      <c r="D318" t="s">
        <v>181</v>
      </c>
      <c r="E318">
        <v>2021</v>
      </c>
      <c r="F318" t="s">
        <v>439</v>
      </c>
      <c r="G318" t="s">
        <v>540</v>
      </c>
      <c r="H318" s="1">
        <v>50000</v>
      </c>
      <c r="I318" s="1">
        <v>0</v>
      </c>
      <c r="J318" s="1">
        <v>0</v>
      </c>
    </row>
    <row r="319" spans="1:10">
      <c r="A319" t="str">
        <f t="shared" si="4"/>
        <v>E.4646</v>
      </c>
      <c r="B319">
        <v>4646</v>
      </c>
      <c r="C319">
        <v>2021</v>
      </c>
      <c r="D319" t="s">
        <v>5</v>
      </c>
      <c r="E319">
        <v>2021</v>
      </c>
      <c r="F319" t="s">
        <v>159</v>
      </c>
      <c r="G319" t="s">
        <v>541</v>
      </c>
      <c r="H319" s="1">
        <v>365000</v>
      </c>
      <c r="I319" s="1">
        <v>0</v>
      </c>
      <c r="J319" s="1">
        <v>0</v>
      </c>
    </row>
    <row r="320" spans="1:10">
      <c r="A320" t="str">
        <f t="shared" si="4"/>
        <v>S.4646</v>
      </c>
      <c r="B320">
        <v>4646</v>
      </c>
      <c r="C320">
        <v>2021</v>
      </c>
      <c r="D320" t="s">
        <v>181</v>
      </c>
      <c r="E320">
        <v>2021</v>
      </c>
      <c r="F320" t="s">
        <v>440</v>
      </c>
      <c r="G320" t="s">
        <v>541</v>
      </c>
      <c r="H320" s="1">
        <v>365000</v>
      </c>
      <c r="I320" s="1">
        <v>0</v>
      </c>
      <c r="J320" s="1">
        <v>0</v>
      </c>
    </row>
    <row r="321" spans="1:10">
      <c r="A321" t="str">
        <f t="shared" si="4"/>
        <v>S.4647</v>
      </c>
      <c r="B321">
        <v>4647</v>
      </c>
      <c r="C321">
        <v>2021</v>
      </c>
      <c r="D321" t="s">
        <v>181</v>
      </c>
      <c r="E321">
        <v>2021</v>
      </c>
      <c r="F321" t="s">
        <v>441</v>
      </c>
      <c r="G321" t="s">
        <v>542</v>
      </c>
      <c r="H321" s="1">
        <v>38100</v>
      </c>
      <c r="I321" s="1">
        <v>0</v>
      </c>
      <c r="J321" s="1">
        <v>0</v>
      </c>
    </row>
    <row r="322" spans="1:10">
      <c r="A322" t="str">
        <f t="shared" si="4"/>
        <v>E.4647</v>
      </c>
      <c r="B322">
        <v>4647</v>
      </c>
      <c r="C322">
        <v>2021</v>
      </c>
      <c r="D322" t="s">
        <v>5</v>
      </c>
      <c r="E322">
        <v>2021</v>
      </c>
      <c r="F322" t="s">
        <v>160</v>
      </c>
      <c r="G322" t="s">
        <v>542</v>
      </c>
      <c r="H322" s="1">
        <v>38100</v>
      </c>
      <c r="I322" s="1">
        <v>0</v>
      </c>
      <c r="J322" s="1">
        <v>0</v>
      </c>
    </row>
    <row r="323" spans="1:10">
      <c r="A323" t="str">
        <f t="shared" ref="A323:A382" si="5">D323&amp;"."&amp;B323</f>
        <v>E.4648</v>
      </c>
      <c r="B323">
        <v>4648</v>
      </c>
      <c r="C323">
        <v>2021</v>
      </c>
      <c r="D323" t="s">
        <v>5</v>
      </c>
      <c r="E323">
        <v>2021</v>
      </c>
      <c r="F323" t="s">
        <v>161</v>
      </c>
      <c r="G323" t="s">
        <v>543</v>
      </c>
      <c r="H323" s="1">
        <v>21000</v>
      </c>
      <c r="I323" s="1">
        <v>0</v>
      </c>
      <c r="J323" s="1">
        <v>0</v>
      </c>
    </row>
    <row r="324" spans="1:10">
      <c r="A324" t="str">
        <f t="shared" si="5"/>
        <v>S.4648</v>
      </c>
      <c r="B324">
        <v>4648</v>
      </c>
      <c r="C324">
        <v>2021</v>
      </c>
      <c r="D324" t="s">
        <v>181</v>
      </c>
      <c r="E324">
        <v>2021</v>
      </c>
      <c r="F324" t="s">
        <v>442</v>
      </c>
      <c r="G324" t="s">
        <v>543</v>
      </c>
      <c r="H324" s="1">
        <v>21000</v>
      </c>
      <c r="I324" s="1">
        <v>0</v>
      </c>
      <c r="J324" s="1">
        <v>0</v>
      </c>
    </row>
    <row r="325" spans="1:10">
      <c r="A325" t="str">
        <f t="shared" si="5"/>
        <v>S.4649</v>
      </c>
      <c r="B325">
        <v>4649</v>
      </c>
      <c r="C325">
        <v>2021</v>
      </c>
      <c r="D325" t="s">
        <v>181</v>
      </c>
      <c r="E325">
        <v>2021</v>
      </c>
      <c r="F325" t="s">
        <v>443</v>
      </c>
      <c r="G325" t="s">
        <v>544</v>
      </c>
      <c r="H325" s="1">
        <v>30000</v>
      </c>
      <c r="I325" s="1">
        <v>0</v>
      </c>
      <c r="J325" s="1">
        <v>0</v>
      </c>
    </row>
    <row r="326" spans="1:10">
      <c r="A326" t="str">
        <f t="shared" si="5"/>
        <v>E.4649</v>
      </c>
      <c r="B326">
        <v>4649</v>
      </c>
      <c r="C326">
        <v>2021</v>
      </c>
      <c r="D326" t="s">
        <v>5</v>
      </c>
      <c r="E326">
        <v>2021</v>
      </c>
      <c r="F326" t="s">
        <v>162</v>
      </c>
      <c r="G326" t="s">
        <v>544</v>
      </c>
      <c r="H326" s="1">
        <v>30000</v>
      </c>
      <c r="I326" s="1">
        <v>0</v>
      </c>
      <c r="J326" s="1">
        <v>0</v>
      </c>
    </row>
    <row r="327" spans="1:10">
      <c r="A327" t="str">
        <f t="shared" si="5"/>
        <v>E.4650</v>
      </c>
      <c r="B327">
        <v>4650</v>
      </c>
      <c r="C327">
        <v>2021</v>
      </c>
      <c r="D327" t="s">
        <v>5</v>
      </c>
      <c r="E327">
        <v>2021</v>
      </c>
      <c r="F327" t="s">
        <v>163</v>
      </c>
      <c r="G327" t="s">
        <v>545</v>
      </c>
      <c r="H327" s="1">
        <v>30000</v>
      </c>
      <c r="I327" s="1">
        <v>0</v>
      </c>
      <c r="J327" s="1">
        <v>0</v>
      </c>
    </row>
    <row r="328" spans="1:10">
      <c r="A328" t="str">
        <f t="shared" si="5"/>
        <v>S.4650</v>
      </c>
      <c r="B328">
        <v>4650</v>
      </c>
      <c r="C328">
        <v>2021</v>
      </c>
      <c r="D328" t="s">
        <v>181</v>
      </c>
      <c r="E328">
        <v>2021</v>
      </c>
      <c r="F328" t="s">
        <v>444</v>
      </c>
      <c r="G328" t="s">
        <v>545</v>
      </c>
      <c r="H328" s="1">
        <v>30000</v>
      </c>
      <c r="I328" s="1">
        <v>0</v>
      </c>
      <c r="J328" s="1">
        <v>0</v>
      </c>
    </row>
    <row r="329" spans="1:10">
      <c r="A329" t="str">
        <f t="shared" si="5"/>
        <v>S.4651</v>
      </c>
      <c r="B329">
        <v>4651</v>
      </c>
      <c r="C329">
        <v>2021</v>
      </c>
      <c r="D329" t="s">
        <v>181</v>
      </c>
      <c r="E329">
        <v>2021</v>
      </c>
      <c r="F329" t="s">
        <v>445</v>
      </c>
      <c r="G329" t="s">
        <v>546</v>
      </c>
      <c r="H329" s="1">
        <v>45000</v>
      </c>
      <c r="I329" s="1">
        <v>0</v>
      </c>
      <c r="J329" s="1">
        <v>0</v>
      </c>
    </row>
    <row r="330" spans="1:10">
      <c r="A330" t="str">
        <f t="shared" si="5"/>
        <v>E.4651</v>
      </c>
      <c r="B330">
        <v>4651</v>
      </c>
      <c r="C330">
        <v>2021</v>
      </c>
      <c r="D330" t="s">
        <v>5</v>
      </c>
      <c r="E330">
        <v>2021</v>
      </c>
      <c r="F330" t="s">
        <v>164</v>
      </c>
      <c r="G330" t="s">
        <v>546</v>
      </c>
      <c r="H330" s="1">
        <v>45000</v>
      </c>
      <c r="I330" s="1">
        <v>0</v>
      </c>
      <c r="J330" s="1">
        <v>0</v>
      </c>
    </row>
    <row r="331" spans="1:10">
      <c r="A331" t="str">
        <f t="shared" si="5"/>
        <v>E.4652</v>
      </c>
      <c r="B331">
        <v>4652</v>
      </c>
      <c r="C331">
        <v>2021</v>
      </c>
      <c r="D331" t="s">
        <v>5</v>
      </c>
      <c r="E331">
        <v>2021</v>
      </c>
      <c r="F331" t="s">
        <v>165</v>
      </c>
      <c r="G331" t="s">
        <v>547</v>
      </c>
      <c r="H331" s="1">
        <v>30000</v>
      </c>
      <c r="I331" s="1">
        <v>0</v>
      </c>
      <c r="J331" s="1">
        <v>0</v>
      </c>
    </row>
    <row r="332" spans="1:10">
      <c r="A332" t="str">
        <f t="shared" si="5"/>
        <v>S.4652</v>
      </c>
      <c r="B332">
        <v>4652</v>
      </c>
      <c r="C332">
        <v>2021</v>
      </c>
      <c r="D332" t="s">
        <v>181</v>
      </c>
      <c r="E332">
        <v>2021</v>
      </c>
      <c r="F332" t="s">
        <v>446</v>
      </c>
      <c r="G332" t="s">
        <v>547</v>
      </c>
      <c r="H332" s="1">
        <v>30000</v>
      </c>
      <c r="I332" s="1">
        <v>0</v>
      </c>
      <c r="J332" s="1">
        <v>0</v>
      </c>
    </row>
    <row r="333" spans="1:10">
      <c r="A333" t="str">
        <f t="shared" si="5"/>
        <v>S.4653</v>
      </c>
      <c r="B333">
        <v>4653</v>
      </c>
      <c r="C333">
        <v>2021</v>
      </c>
      <c r="D333" t="s">
        <v>181</v>
      </c>
      <c r="E333">
        <v>2021</v>
      </c>
      <c r="F333" t="s">
        <v>447</v>
      </c>
      <c r="G333" t="s">
        <v>548</v>
      </c>
      <c r="H333" s="1">
        <v>15000</v>
      </c>
      <c r="I333" s="1">
        <v>0</v>
      </c>
      <c r="J333" s="1">
        <v>0</v>
      </c>
    </row>
    <row r="334" spans="1:10">
      <c r="A334" t="str">
        <f t="shared" si="5"/>
        <v>E.4653</v>
      </c>
      <c r="B334">
        <v>4653</v>
      </c>
      <c r="C334">
        <v>2021</v>
      </c>
      <c r="D334" t="s">
        <v>5</v>
      </c>
      <c r="E334">
        <v>2021</v>
      </c>
      <c r="F334" t="s">
        <v>166</v>
      </c>
      <c r="G334" t="s">
        <v>548</v>
      </c>
      <c r="H334" s="1">
        <v>15000</v>
      </c>
      <c r="I334" s="1">
        <v>0</v>
      </c>
      <c r="J334" s="1">
        <v>0</v>
      </c>
    </row>
    <row r="335" spans="1:10">
      <c r="A335" t="str">
        <f t="shared" si="5"/>
        <v>E.4654</v>
      </c>
      <c r="B335">
        <v>4654</v>
      </c>
      <c r="C335">
        <v>2021</v>
      </c>
      <c r="D335" t="s">
        <v>5</v>
      </c>
      <c r="E335">
        <v>2021</v>
      </c>
      <c r="F335" t="s">
        <v>167</v>
      </c>
      <c r="G335" t="s">
        <v>549</v>
      </c>
      <c r="H335" s="1">
        <v>33000</v>
      </c>
      <c r="I335" s="1">
        <v>0</v>
      </c>
      <c r="J335" s="1">
        <v>0</v>
      </c>
    </row>
    <row r="336" spans="1:10">
      <c r="A336" t="str">
        <f t="shared" si="5"/>
        <v>S.4654</v>
      </c>
      <c r="B336">
        <v>4654</v>
      </c>
      <c r="C336">
        <v>2021</v>
      </c>
      <c r="D336" t="s">
        <v>181</v>
      </c>
      <c r="E336">
        <v>2021</v>
      </c>
      <c r="F336" t="s">
        <v>448</v>
      </c>
      <c r="G336" t="s">
        <v>549</v>
      </c>
      <c r="H336" s="1">
        <v>33000</v>
      </c>
      <c r="I336" s="1">
        <v>0</v>
      </c>
      <c r="J336" s="1">
        <v>0</v>
      </c>
    </row>
    <row r="337" spans="1:10">
      <c r="A337" t="str">
        <f t="shared" si="5"/>
        <v>S.4655</v>
      </c>
      <c r="B337">
        <v>4655</v>
      </c>
      <c r="C337">
        <v>2021</v>
      </c>
      <c r="D337" t="s">
        <v>181</v>
      </c>
      <c r="E337">
        <v>2021</v>
      </c>
      <c r="F337" t="s">
        <v>449</v>
      </c>
      <c r="G337" t="s">
        <v>550</v>
      </c>
      <c r="H337" s="1">
        <v>544000</v>
      </c>
      <c r="I337" s="1">
        <v>0</v>
      </c>
      <c r="J337" s="1">
        <v>0</v>
      </c>
    </row>
    <row r="338" spans="1:10">
      <c r="A338" t="str">
        <f t="shared" si="5"/>
        <v>E.4655</v>
      </c>
      <c r="B338">
        <v>4655</v>
      </c>
      <c r="C338">
        <v>2021</v>
      </c>
      <c r="D338" t="s">
        <v>5</v>
      </c>
      <c r="E338">
        <v>2021</v>
      </c>
      <c r="F338" t="s">
        <v>168</v>
      </c>
      <c r="G338" t="s">
        <v>550</v>
      </c>
      <c r="H338" s="1">
        <v>544000</v>
      </c>
      <c r="I338" s="1">
        <v>0</v>
      </c>
      <c r="J338" s="1">
        <v>0</v>
      </c>
    </row>
    <row r="339" spans="1:10">
      <c r="A339" t="str">
        <f t="shared" si="5"/>
        <v>E.4656</v>
      </c>
      <c r="B339">
        <v>4656</v>
      </c>
      <c r="C339">
        <v>2021</v>
      </c>
      <c r="D339" t="s">
        <v>5</v>
      </c>
      <c r="E339">
        <v>2021</v>
      </c>
      <c r="F339" t="s">
        <v>169</v>
      </c>
      <c r="G339" t="s">
        <v>551</v>
      </c>
      <c r="H339" s="1">
        <v>23400</v>
      </c>
      <c r="I339" s="1">
        <v>0</v>
      </c>
      <c r="J339" s="1">
        <v>0</v>
      </c>
    </row>
    <row r="340" spans="1:10">
      <c r="A340" t="str">
        <f t="shared" si="5"/>
        <v>S.4656</v>
      </c>
      <c r="B340">
        <v>4656</v>
      </c>
      <c r="C340">
        <v>2021</v>
      </c>
      <c r="D340" t="s">
        <v>181</v>
      </c>
      <c r="E340">
        <v>2021</v>
      </c>
      <c r="F340" t="s">
        <v>450</v>
      </c>
      <c r="G340" t="s">
        <v>551</v>
      </c>
      <c r="H340" s="1">
        <v>23400</v>
      </c>
      <c r="I340" s="1">
        <v>0</v>
      </c>
      <c r="J340" s="1">
        <v>0</v>
      </c>
    </row>
    <row r="341" spans="1:10">
      <c r="A341" t="str">
        <f t="shared" si="5"/>
        <v>S.4657</v>
      </c>
      <c r="B341">
        <v>4657</v>
      </c>
      <c r="C341">
        <v>2021</v>
      </c>
      <c r="D341" t="s">
        <v>181</v>
      </c>
      <c r="E341">
        <v>2021</v>
      </c>
      <c r="F341" t="s">
        <v>452</v>
      </c>
      <c r="G341" t="s">
        <v>552</v>
      </c>
      <c r="H341" s="1">
        <v>0</v>
      </c>
      <c r="I341" s="1">
        <v>0</v>
      </c>
      <c r="J341" s="1">
        <v>0</v>
      </c>
    </row>
    <row r="342" spans="1:10">
      <c r="A342" t="str">
        <f t="shared" si="5"/>
        <v>E.4657</v>
      </c>
      <c r="B342">
        <v>4657</v>
      </c>
      <c r="C342">
        <v>2021</v>
      </c>
      <c r="D342" t="s">
        <v>5</v>
      </c>
      <c r="E342">
        <v>2021</v>
      </c>
      <c r="F342" t="s">
        <v>170</v>
      </c>
      <c r="G342" t="s">
        <v>552</v>
      </c>
      <c r="H342" s="1">
        <v>0</v>
      </c>
      <c r="I342" s="1">
        <v>0</v>
      </c>
      <c r="J342" s="1">
        <v>0</v>
      </c>
    </row>
    <row r="343" spans="1:10">
      <c r="A343" t="str">
        <f t="shared" si="5"/>
        <v>E.4658</v>
      </c>
      <c r="B343">
        <v>4658</v>
      </c>
      <c r="C343">
        <v>2021</v>
      </c>
      <c r="D343" t="s">
        <v>5</v>
      </c>
      <c r="E343">
        <v>2021</v>
      </c>
      <c r="F343" t="s">
        <v>171</v>
      </c>
      <c r="G343" t="s">
        <v>553</v>
      </c>
      <c r="H343" s="1">
        <v>33000</v>
      </c>
      <c r="I343" s="1">
        <v>0</v>
      </c>
      <c r="J343" s="1">
        <v>0</v>
      </c>
    </row>
    <row r="344" spans="1:10">
      <c r="A344" t="str">
        <f t="shared" si="5"/>
        <v>S.4658</v>
      </c>
      <c r="B344">
        <v>4658</v>
      </c>
      <c r="C344">
        <v>2021</v>
      </c>
      <c r="D344" t="s">
        <v>181</v>
      </c>
      <c r="E344">
        <v>2021</v>
      </c>
      <c r="F344" t="s">
        <v>453</v>
      </c>
      <c r="G344" t="s">
        <v>553</v>
      </c>
      <c r="H344" s="1">
        <v>33000</v>
      </c>
      <c r="I344" s="1">
        <v>0</v>
      </c>
      <c r="J344" s="1">
        <v>0</v>
      </c>
    </row>
    <row r="345" spans="1:10">
      <c r="A345" t="str">
        <f t="shared" si="5"/>
        <v>S.4659</v>
      </c>
      <c r="B345">
        <v>4659</v>
      </c>
      <c r="C345">
        <v>2021</v>
      </c>
      <c r="D345" t="s">
        <v>181</v>
      </c>
      <c r="E345">
        <v>2021</v>
      </c>
      <c r="F345" t="s">
        <v>454</v>
      </c>
      <c r="G345" t="s">
        <v>554</v>
      </c>
      <c r="H345" s="1">
        <v>25000</v>
      </c>
      <c r="I345" s="1">
        <v>0</v>
      </c>
      <c r="J345" s="1">
        <v>0</v>
      </c>
    </row>
    <row r="346" spans="1:10">
      <c r="A346" t="str">
        <f t="shared" si="5"/>
        <v>E.4659</v>
      </c>
      <c r="B346">
        <v>4659</v>
      </c>
      <c r="C346">
        <v>2021</v>
      </c>
      <c r="D346" t="s">
        <v>5</v>
      </c>
      <c r="E346">
        <v>2021</v>
      </c>
      <c r="F346" t="s">
        <v>172</v>
      </c>
      <c r="G346" t="s">
        <v>554</v>
      </c>
      <c r="H346" s="1">
        <v>25000</v>
      </c>
      <c r="I346" s="1">
        <v>0</v>
      </c>
      <c r="J346" s="1">
        <v>0</v>
      </c>
    </row>
    <row r="347" spans="1:10">
      <c r="A347" t="str">
        <f t="shared" si="5"/>
        <v>E.4660</v>
      </c>
      <c r="B347">
        <v>4660</v>
      </c>
      <c r="C347">
        <v>2021</v>
      </c>
      <c r="D347" t="s">
        <v>5</v>
      </c>
      <c r="E347">
        <v>2021</v>
      </c>
      <c r="F347" t="s">
        <v>173</v>
      </c>
      <c r="G347" t="s">
        <v>555</v>
      </c>
      <c r="H347" s="1">
        <v>61600</v>
      </c>
      <c r="I347" s="1">
        <v>0</v>
      </c>
      <c r="J347" s="1">
        <v>0</v>
      </c>
    </row>
    <row r="348" spans="1:10">
      <c r="A348" t="str">
        <f t="shared" si="5"/>
        <v>S.4660</v>
      </c>
      <c r="B348">
        <v>4660</v>
      </c>
      <c r="C348">
        <v>2021</v>
      </c>
      <c r="D348" t="s">
        <v>181</v>
      </c>
      <c r="E348">
        <v>2021</v>
      </c>
      <c r="F348" t="s">
        <v>455</v>
      </c>
      <c r="G348" t="s">
        <v>555</v>
      </c>
      <c r="H348" s="1">
        <v>61600</v>
      </c>
      <c r="I348" s="1">
        <v>0</v>
      </c>
      <c r="J348" s="1">
        <v>0</v>
      </c>
    </row>
    <row r="349" spans="1:10">
      <c r="A349" t="str">
        <f t="shared" si="5"/>
        <v>S.4661</v>
      </c>
      <c r="B349">
        <v>4661</v>
      </c>
      <c r="C349">
        <v>2021</v>
      </c>
      <c r="D349" t="s">
        <v>181</v>
      </c>
      <c r="E349">
        <v>2021</v>
      </c>
      <c r="F349" t="s">
        <v>456</v>
      </c>
      <c r="G349" t="s">
        <v>556</v>
      </c>
      <c r="H349" s="1">
        <v>44000</v>
      </c>
      <c r="I349" s="1">
        <v>0</v>
      </c>
      <c r="J349" s="1">
        <v>0</v>
      </c>
    </row>
    <row r="350" spans="1:10">
      <c r="A350" t="str">
        <f t="shared" si="5"/>
        <v>E.4661</v>
      </c>
      <c r="B350">
        <v>4661</v>
      </c>
      <c r="C350">
        <v>2021</v>
      </c>
      <c r="D350" t="s">
        <v>5</v>
      </c>
      <c r="E350">
        <v>2021</v>
      </c>
      <c r="F350" t="s">
        <v>174</v>
      </c>
      <c r="G350" t="s">
        <v>556</v>
      </c>
      <c r="H350" s="1">
        <v>44000</v>
      </c>
      <c r="I350" s="1">
        <v>0</v>
      </c>
      <c r="J350" s="1">
        <v>0</v>
      </c>
    </row>
    <row r="351" spans="1:10">
      <c r="A351" t="str">
        <f t="shared" si="5"/>
        <v>E.4662</v>
      </c>
      <c r="B351">
        <v>4662</v>
      </c>
      <c r="C351">
        <v>2021</v>
      </c>
      <c r="D351" t="s">
        <v>5</v>
      </c>
      <c r="E351">
        <v>2021</v>
      </c>
      <c r="F351" t="s">
        <v>175</v>
      </c>
      <c r="G351" t="s">
        <v>557</v>
      </c>
      <c r="H351" s="1">
        <v>1600000</v>
      </c>
      <c r="I351" s="1">
        <v>0</v>
      </c>
      <c r="J351" s="1">
        <v>0</v>
      </c>
    </row>
    <row r="352" spans="1:10">
      <c r="A352" t="str">
        <f t="shared" si="5"/>
        <v>S.4662</v>
      </c>
      <c r="B352">
        <v>4662</v>
      </c>
      <c r="C352">
        <v>2021</v>
      </c>
      <c r="D352" t="s">
        <v>181</v>
      </c>
      <c r="E352">
        <v>2021</v>
      </c>
      <c r="F352" t="s">
        <v>457</v>
      </c>
      <c r="G352" t="s">
        <v>557</v>
      </c>
      <c r="H352" s="1">
        <v>1600000</v>
      </c>
      <c r="I352" s="1">
        <v>0</v>
      </c>
      <c r="J352" s="1">
        <v>0</v>
      </c>
    </row>
    <row r="353" spans="1:10">
      <c r="A353" t="str">
        <f t="shared" si="5"/>
        <v>S.4663</v>
      </c>
      <c r="B353">
        <v>4663</v>
      </c>
      <c r="C353">
        <v>2021</v>
      </c>
      <c r="D353" t="s">
        <v>181</v>
      </c>
      <c r="E353">
        <v>2021</v>
      </c>
      <c r="F353" t="s">
        <v>458</v>
      </c>
      <c r="G353" t="s">
        <v>558</v>
      </c>
      <c r="H353" s="1">
        <v>210000</v>
      </c>
      <c r="I353" s="1">
        <v>0</v>
      </c>
      <c r="J353" s="1">
        <v>0</v>
      </c>
    </row>
    <row r="354" spans="1:10">
      <c r="A354" t="str">
        <f t="shared" si="5"/>
        <v>E.4663</v>
      </c>
      <c r="B354">
        <v>4663</v>
      </c>
      <c r="C354">
        <v>2021</v>
      </c>
      <c r="D354" t="s">
        <v>5</v>
      </c>
      <c r="E354">
        <v>2021</v>
      </c>
      <c r="F354" t="s">
        <v>176</v>
      </c>
      <c r="G354" t="s">
        <v>558</v>
      </c>
      <c r="H354" s="1">
        <v>210000</v>
      </c>
      <c r="I354" s="1">
        <v>0</v>
      </c>
      <c r="J354" s="1">
        <v>0</v>
      </c>
    </row>
    <row r="355" spans="1:10">
      <c r="A355" t="str">
        <f t="shared" si="5"/>
        <v>E.4664</v>
      </c>
      <c r="B355">
        <v>4664</v>
      </c>
      <c r="C355">
        <v>2021</v>
      </c>
      <c r="D355" t="s">
        <v>5</v>
      </c>
      <c r="E355">
        <v>2021</v>
      </c>
      <c r="F355" t="s">
        <v>177</v>
      </c>
      <c r="G355" t="s">
        <v>559</v>
      </c>
      <c r="H355" s="1">
        <v>30000</v>
      </c>
      <c r="I355" s="1">
        <v>0</v>
      </c>
      <c r="J355" s="1">
        <v>0</v>
      </c>
    </row>
    <row r="356" spans="1:10">
      <c r="A356" t="str">
        <f t="shared" si="5"/>
        <v>S.4664</v>
      </c>
      <c r="B356">
        <v>4664</v>
      </c>
      <c r="C356">
        <v>2021</v>
      </c>
      <c r="D356" t="s">
        <v>181</v>
      </c>
      <c r="E356">
        <v>2021</v>
      </c>
      <c r="F356" t="s">
        <v>459</v>
      </c>
      <c r="G356" t="s">
        <v>559</v>
      </c>
      <c r="H356" s="1">
        <v>30000</v>
      </c>
      <c r="I356" s="1">
        <v>0</v>
      </c>
      <c r="J356" s="1">
        <v>0</v>
      </c>
    </row>
    <row r="357" spans="1:10">
      <c r="A357" t="str">
        <f t="shared" si="5"/>
        <v>S.4665</v>
      </c>
      <c r="B357">
        <v>4665</v>
      </c>
      <c r="C357">
        <v>2021</v>
      </c>
      <c r="D357" t="s">
        <v>181</v>
      </c>
      <c r="E357">
        <v>2021</v>
      </c>
      <c r="F357" t="s">
        <v>560</v>
      </c>
      <c r="G357" t="s">
        <v>561</v>
      </c>
      <c r="H357" s="1">
        <v>140000</v>
      </c>
      <c r="I357" s="1">
        <v>0</v>
      </c>
      <c r="J357" s="1">
        <v>0</v>
      </c>
    </row>
    <row r="358" spans="1:10">
      <c r="A358" t="str">
        <f t="shared" si="5"/>
        <v>E.4665</v>
      </c>
      <c r="B358">
        <v>4665</v>
      </c>
      <c r="C358">
        <v>2021</v>
      </c>
      <c r="D358" t="s">
        <v>5</v>
      </c>
      <c r="E358">
        <v>2021</v>
      </c>
      <c r="F358" t="s">
        <v>562</v>
      </c>
      <c r="G358" t="s">
        <v>561</v>
      </c>
      <c r="H358" s="1">
        <v>140000</v>
      </c>
      <c r="I358" s="1">
        <v>0</v>
      </c>
      <c r="J358" s="1">
        <v>0</v>
      </c>
    </row>
    <row r="359" spans="1:10">
      <c r="A359" t="str">
        <f t="shared" si="5"/>
        <v>E.4666</v>
      </c>
      <c r="B359">
        <v>4666</v>
      </c>
      <c r="C359">
        <v>2021</v>
      </c>
      <c r="D359" t="s">
        <v>5</v>
      </c>
      <c r="E359">
        <v>2021</v>
      </c>
      <c r="F359" t="s">
        <v>179</v>
      </c>
      <c r="G359" t="s">
        <v>563</v>
      </c>
      <c r="H359" s="1">
        <v>492000</v>
      </c>
      <c r="I359" s="1">
        <v>0</v>
      </c>
      <c r="J359" s="1">
        <v>0</v>
      </c>
    </row>
    <row r="360" spans="1:10">
      <c r="A360" t="str">
        <f t="shared" si="5"/>
        <v>S.4666</v>
      </c>
      <c r="B360">
        <v>4666</v>
      </c>
      <c r="C360">
        <v>2021</v>
      </c>
      <c r="D360" t="s">
        <v>181</v>
      </c>
      <c r="E360">
        <v>2021</v>
      </c>
      <c r="F360" t="s">
        <v>461</v>
      </c>
      <c r="G360" t="s">
        <v>563</v>
      </c>
      <c r="H360" s="1">
        <v>492000</v>
      </c>
      <c r="I360" s="1">
        <v>0</v>
      </c>
      <c r="J360" s="1">
        <v>0</v>
      </c>
    </row>
    <row r="361" spans="1:10">
      <c r="A361" t="str">
        <f t="shared" si="5"/>
        <v>E.4667</v>
      </c>
      <c r="B361">
        <v>4667</v>
      </c>
      <c r="C361">
        <v>2021</v>
      </c>
      <c r="D361" t="s">
        <v>5</v>
      </c>
      <c r="E361">
        <v>2021</v>
      </c>
      <c r="F361" t="s">
        <v>564</v>
      </c>
      <c r="G361" t="s">
        <v>565</v>
      </c>
      <c r="H361" s="1">
        <v>15500</v>
      </c>
      <c r="I361" s="1">
        <v>15500</v>
      </c>
      <c r="J361" s="1">
        <v>15500</v>
      </c>
    </row>
    <row r="362" spans="1:10">
      <c r="A362" t="str">
        <f t="shared" si="5"/>
        <v>S.4667</v>
      </c>
      <c r="B362">
        <v>4667</v>
      </c>
      <c r="C362">
        <v>2021</v>
      </c>
      <c r="D362" t="s">
        <v>181</v>
      </c>
      <c r="E362">
        <v>2021</v>
      </c>
      <c r="F362" t="s">
        <v>564</v>
      </c>
      <c r="G362" t="s">
        <v>565</v>
      </c>
      <c r="H362" s="1">
        <v>15500</v>
      </c>
      <c r="I362" s="1">
        <v>15500</v>
      </c>
      <c r="J362" s="1">
        <v>15500</v>
      </c>
    </row>
    <row r="363" spans="1:10">
      <c r="A363" t="str">
        <f t="shared" si="5"/>
        <v>S.6500</v>
      </c>
      <c r="B363">
        <v>6500</v>
      </c>
      <c r="C363">
        <v>2021</v>
      </c>
      <c r="D363" t="s">
        <v>181</v>
      </c>
      <c r="E363">
        <v>2021</v>
      </c>
      <c r="F363" t="s">
        <v>462</v>
      </c>
      <c r="G363" t="s">
        <v>501</v>
      </c>
      <c r="H363" s="1">
        <v>86952.15</v>
      </c>
      <c r="I363" s="1">
        <v>86952.15</v>
      </c>
      <c r="J363" s="1">
        <v>86952.15</v>
      </c>
    </row>
    <row r="364" spans="1:10">
      <c r="A364" t="str">
        <f t="shared" si="5"/>
        <v>S.7100</v>
      </c>
      <c r="B364">
        <v>7100</v>
      </c>
      <c r="C364">
        <v>2021</v>
      </c>
      <c r="D364" t="s">
        <v>181</v>
      </c>
      <c r="E364">
        <v>2021</v>
      </c>
      <c r="F364" t="s">
        <v>464</v>
      </c>
      <c r="G364" t="s">
        <v>502</v>
      </c>
      <c r="H364" s="1">
        <v>40000</v>
      </c>
      <c r="I364" s="1">
        <v>40000</v>
      </c>
      <c r="J364" s="1">
        <v>40000</v>
      </c>
    </row>
    <row r="365" spans="1:10">
      <c r="A365" t="str">
        <f t="shared" si="5"/>
        <v>S.7110</v>
      </c>
      <c r="B365">
        <v>7110</v>
      </c>
      <c r="C365">
        <v>2021</v>
      </c>
      <c r="D365" t="s">
        <v>181</v>
      </c>
      <c r="E365">
        <v>2021</v>
      </c>
      <c r="F365" t="s">
        <v>106</v>
      </c>
      <c r="G365" t="s">
        <v>502</v>
      </c>
      <c r="H365" s="1">
        <v>80000</v>
      </c>
      <c r="I365" s="1">
        <v>80000</v>
      </c>
      <c r="J365" s="1">
        <v>80000</v>
      </c>
    </row>
    <row r="366" spans="1:10">
      <c r="A366" t="str">
        <f t="shared" si="5"/>
        <v>S.7120</v>
      </c>
      <c r="B366">
        <v>7120</v>
      </c>
      <c r="C366">
        <v>2021</v>
      </c>
      <c r="D366" t="s">
        <v>181</v>
      </c>
      <c r="E366">
        <v>2021</v>
      </c>
      <c r="F366" t="s">
        <v>466</v>
      </c>
      <c r="G366" t="s">
        <v>502</v>
      </c>
      <c r="H366" s="1">
        <v>20000</v>
      </c>
      <c r="I366" s="1">
        <v>20000</v>
      </c>
      <c r="J366" s="1">
        <v>20000</v>
      </c>
    </row>
    <row r="367" spans="1:10">
      <c r="A367" t="str">
        <f t="shared" si="5"/>
        <v>S.7130</v>
      </c>
      <c r="B367">
        <v>7130</v>
      </c>
      <c r="C367">
        <v>2021</v>
      </c>
      <c r="D367" t="s">
        <v>181</v>
      </c>
      <c r="E367">
        <v>2021</v>
      </c>
      <c r="F367" t="s">
        <v>467</v>
      </c>
      <c r="G367" t="s">
        <v>502</v>
      </c>
      <c r="H367" s="1">
        <v>1000</v>
      </c>
      <c r="I367" s="1">
        <v>1000</v>
      </c>
      <c r="J367" s="1">
        <v>1000</v>
      </c>
    </row>
    <row r="368" spans="1:10">
      <c r="A368" t="str">
        <f t="shared" si="5"/>
        <v>S.7145</v>
      </c>
      <c r="B368">
        <v>7145</v>
      </c>
      <c r="C368">
        <v>2021</v>
      </c>
      <c r="D368" t="s">
        <v>181</v>
      </c>
      <c r="E368">
        <v>2021</v>
      </c>
      <c r="F368" t="s">
        <v>468</v>
      </c>
      <c r="G368" t="s">
        <v>502</v>
      </c>
      <c r="H368" s="1">
        <v>150000</v>
      </c>
      <c r="I368" s="1">
        <v>150000</v>
      </c>
      <c r="J368" s="1">
        <v>150000</v>
      </c>
    </row>
    <row r="369" spans="1:10">
      <c r="A369" t="str">
        <f t="shared" si="5"/>
        <v>S.7150</v>
      </c>
      <c r="B369">
        <v>7150</v>
      </c>
      <c r="C369">
        <v>2021</v>
      </c>
      <c r="D369" t="s">
        <v>181</v>
      </c>
      <c r="E369">
        <v>2021</v>
      </c>
      <c r="F369" t="s">
        <v>469</v>
      </c>
      <c r="G369" t="s">
        <v>502</v>
      </c>
      <c r="H369" s="1">
        <v>1000</v>
      </c>
      <c r="I369" s="1">
        <v>1000</v>
      </c>
      <c r="J369" s="1">
        <v>1000</v>
      </c>
    </row>
    <row r="370" spans="1:10">
      <c r="A370" t="str">
        <f t="shared" si="5"/>
        <v>S.7160</v>
      </c>
      <c r="B370">
        <v>7160</v>
      </c>
      <c r="C370">
        <v>2021</v>
      </c>
      <c r="D370" t="s">
        <v>181</v>
      </c>
      <c r="E370">
        <v>2021</v>
      </c>
      <c r="F370" t="s">
        <v>470</v>
      </c>
      <c r="G370" t="s">
        <v>502</v>
      </c>
      <c r="H370" s="1">
        <v>1000</v>
      </c>
      <c r="I370" s="1">
        <v>1000</v>
      </c>
      <c r="J370" s="1">
        <v>1000</v>
      </c>
    </row>
    <row r="371" spans="1:10">
      <c r="A371" t="str">
        <f t="shared" si="5"/>
        <v>S.7170</v>
      </c>
      <c r="B371">
        <v>7170</v>
      </c>
      <c r="C371">
        <v>2021</v>
      </c>
      <c r="D371" t="s">
        <v>181</v>
      </c>
      <c r="E371">
        <v>2021</v>
      </c>
      <c r="F371" t="s">
        <v>111</v>
      </c>
      <c r="G371" t="s">
        <v>502</v>
      </c>
      <c r="H371" s="1">
        <v>850000</v>
      </c>
      <c r="I371" s="1">
        <v>850000</v>
      </c>
      <c r="J371" s="1">
        <v>850000</v>
      </c>
    </row>
    <row r="372" spans="1:10">
      <c r="A372" t="str">
        <f t="shared" si="5"/>
        <v>S.156</v>
      </c>
      <c r="B372">
        <v>156</v>
      </c>
      <c r="C372">
        <v>2021</v>
      </c>
      <c r="D372" t="s">
        <v>181</v>
      </c>
      <c r="E372">
        <v>2021</v>
      </c>
      <c r="F372" t="s">
        <v>239</v>
      </c>
      <c r="G372" t="s">
        <v>499</v>
      </c>
      <c r="H372" s="1">
        <v>10000</v>
      </c>
      <c r="I372" s="1">
        <v>10000</v>
      </c>
      <c r="J372" s="1">
        <v>10000</v>
      </c>
    </row>
    <row r="373" spans="1:10">
      <c r="A373" t="str">
        <f t="shared" si="5"/>
        <v>S.157</v>
      </c>
      <c r="B373">
        <v>157</v>
      </c>
      <c r="C373">
        <v>2021</v>
      </c>
      <c r="D373" t="s">
        <v>181</v>
      </c>
      <c r="E373">
        <v>2021</v>
      </c>
      <c r="F373" t="s">
        <v>240</v>
      </c>
      <c r="G373" t="s">
        <v>499</v>
      </c>
      <c r="H373" s="1">
        <v>10000</v>
      </c>
      <c r="I373" s="1">
        <v>10000</v>
      </c>
      <c r="J373" s="1">
        <v>10000</v>
      </c>
    </row>
    <row r="374" spans="1:10">
      <c r="A374" t="str">
        <f t="shared" si="5"/>
        <v>S.500</v>
      </c>
      <c r="B374">
        <v>500</v>
      </c>
      <c r="C374">
        <v>2021</v>
      </c>
      <c r="D374" t="s">
        <v>181</v>
      </c>
      <c r="E374">
        <v>2021</v>
      </c>
      <c r="F374" t="s">
        <v>272</v>
      </c>
      <c r="G374" t="s">
        <v>498</v>
      </c>
      <c r="H374" s="1">
        <v>2000</v>
      </c>
      <c r="I374" s="1">
        <v>0</v>
      </c>
      <c r="J374" s="1">
        <v>0</v>
      </c>
    </row>
    <row r="375" spans="1:10">
      <c r="A375" t="str">
        <f t="shared" si="5"/>
        <v>S.501</v>
      </c>
      <c r="B375">
        <v>501</v>
      </c>
      <c r="C375">
        <v>2021</v>
      </c>
      <c r="D375" t="s">
        <v>181</v>
      </c>
      <c r="E375">
        <v>2021</v>
      </c>
      <c r="F375" t="s">
        <v>273</v>
      </c>
      <c r="G375" t="s">
        <v>498</v>
      </c>
      <c r="H375" s="1">
        <v>2000</v>
      </c>
      <c r="I375" s="1">
        <v>0</v>
      </c>
      <c r="J375" s="1">
        <v>0</v>
      </c>
    </row>
    <row r="376" spans="1:10">
      <c r="A376" t="str">
        <f t="shared" si="5"/>
        <v>E.91</v>
      </c>
      <c r="B376">
        <v>91</v>
      </c>
      <c r="C376">
        <v>2021</v>
      </c>
      <c r="D376" t="s">
        <v>5</v>
      </c>
      <c r="E376">
        <v>2021</v>
      </c>
      <c r="F376" t="s">
        <v>39</v>
      </c>
      <c r="G376" t="s">
        <v>498</v>
      </c>
      <c r="H376" s="1">
        <v>6000</v>
      </c>
      <c r="I376" s="1">
        <v>0</v>
      </c>
      <c r="J376" s="1">
        <v>0</v>
      </c>
    </row>
    <row r="377" spans="1:10">
      <c r="A377" t="str">
        <f t="shared" si="5"/>
        <v>E.65</v>
      </c>
      <c r="B377">
        <v>65</v>
      </c>
      <c r="C377">
        <v>2021</v>
      </c>
      <c r="D377" t="s">
        <v>5</v>
      </c>
      <c r="E377">
        <v>2021</v>
      </c>
      <c r="F377" t="s">
        <v>16</v>
      </c>
      <c r="H377" s="1">
        <v>385589.23</v>
      </c>
      <c r="I377" s="1">
        <v>385589.23</v>
      </c>
      <c r="J377" s="1">
        <v>385589.23</v>
      </c>
    </row>
    <row r="378" spans="1:10">
      <c r="A378" t="str">
        <f t="shared" si="5"/>
        <v>E.66</v>
      </c>
      <c r="B378">
        <v>66</v>
      </c>
      <c r="C378">
        <v>2021</v>
      </c>
      <c r="D378" t="s">
        <v>5</v>
      </c>
      <c r="E378">
        <v>2021</v>
      </c>
      <c r="F378" t="s">
        <v>17</v>
      </c>
      <c r="H378" s="1">
        <v>0</v>
      </c>
      <c r="I378" s="1">
        <v>0</v>
      </c>
      <c r="J378" s="1">
        <v>0</v>
      </c>
    </row>
    <row r="379" spans="1:10">
      <c r="A379" t="str">
        <f t="shared" si="5"/>
        <v>E.68</v>
      </c>
      <c r="B379">
        <v>68</v>
      </c>
      <c r="C379">
        <v>2021</v>
      </c>
      <c r="D379" t="s">
        <v>5</v>
      </c>
      <c r="E379">
        <v>2021</v>
      </c>
      <c r="F379" t="s">
        <v>18</v>
      </c>
      <c r="H379" s="1">
        <v>0</v>
      </c>
      <c r="I379" s="1">
        <v>0</v>
      </c>
      <c r="J379" s="1">
        <v>0</v>
      </c>
    </row>
    <row r="380" spans="1:10">
      <c r="A380" t="str">
        <f t="shared" si="5"/>
        <v>E.70</v>
      </c>
      <c r="B380">
        <v>70</v>
      </c>
      <c r="C380">
        <v>2021</v>
      </c>
      <c r="D380" t="s">
        <v>5</v>
      </c>
      <c r="E380">
        <v>2021</v>
      </c>
      <c r="F380" t="s">
        <v>19</v>
      </c>
      <c r="H380" s="1">
        <v>0</v>
      </c>
      <c r="I380" s="1">
        <v>0</v>
      </c>
      <c r="J380" s="1">
        <v>0</v>
      </c>
    </row>
    <row r="381" spans="1:10">
      <c r="A381" t="str">
        <f t="shared" si="5"/>
        <v>E.71</v>
      </c>
      <c r="B381">
        <v>71</v>
      </c>
      <c r="C381">
        <v>2021</v>
      </c>
      <c r="D381" t="s">
        <v>5</v>
      </c>
      <c r="E381">
        <v>2021</v>
      </c>
      <c r="F381" t="s">
        <v>20</v>
      </c>
      <c r="H381" s="1">
        <v>0</v>
      </c>
      <c r="I381" s="1">
        <v>0</v>
      </c>
      <c r="J381" s="1">
        <v>0</v>
      </c>
    </row>
    <row r="382" spans="1:10">
      <c r="A382" t="str">
        <f t="shared" si="5"/>
        <v>E.72</v>
      </c>
      <c r="B382">
        <v>72</v>
      </c>
      <c r="C382">
        <v>2021</v>
      </c>
      <c r="D382" t="s">
        <v>5</v>
      </c>
      <c r="E382">
        <v>2021</v>
      </c>
      <c r="F382" t="s">
        <v>22</v>
      </c>
      <c r="H382" s="1">
        <v>1323</v>
      </c>
      <c r="I382" s="1">
        <v>1323</v>
      </c>
      <c r="J382" s="1">
        <v>1323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TABELLA</vt:lpstr>
      <vt:lpstr>BILANCIO</vt:lpstr>
      <vt:lpstr>vincoli</vt:lpstr>
      <vt:lpstr>BILANCIO!Titoli_stampa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 Polito</dc:creator>
  <cp:lastModifiedBy>cporceddu</cp:lastModifiedBy>
  <cp:lastPrinted>2021-06-07T06:45:03Z</cp:lastPrinted>
  <dcterms:created xsi:type="dcterms:W3CDTF">2015-06-05T18:19:34Z</dcterms:created>
  <dcterms:modified xsi:type="dcterms:W3CDTF">2021-06-07T06:45:05Z</dcterms:modified>
</cp:coreProperties>
</file>